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Էդգար\2026\Գեղի-վերահաշվարակած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'Ծավալաթերթ-նախահաշիվ'!$A$1:$G$164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42" i="109" l="1"/>
  <c r="F24" i="109"/>
  <c r="F21" i="109"/>
  <c r="F16" i="109"/>
  <c r="F8" i="109"/>
  <c r="F9" i="109"/>
  <c r="F10" i="109"/>
  <c r="F11" i="109"/>
  <c r="F12" i="109"/>
  <c r="F13" i="109"/>
  <c r="F14" i="109"/>
  <c r="F15" i="109"/>
  <c r="F18" i="109"/>
  <c r="F19" i="109"/>
  <c r="F20" i="109"/>
  <c r="F23" i="109"/>
  <c r="F26" i="109"/>
  <c r="F27" i="109"/>
  <c r="F32" i="109" s="1"/>
  <c r="F28" i="109"/>
  <c r="F29" i="109"/>
  <c r="F30" i="109"/>
  <c r="F31" i="109"/>
  <c r="F34" i="109"/>
  <c r="F35" i="109"/>
  <c r="F36" i="109"/>
  <c r="F38" i="109"/>
  <c r="F39" i="109"/>
  <c r="F40" i="109"/>
  <c r="F41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F56" i="109"/>
  <c r="F59" i="109"/>
  <c r="F60" i="109"/>
  <c r="F61" i="109"/>
  <c r="F62" i="109"/>
  <c r="F63" i="109"/>
  <c r="F64" i="109"/>
  <c r="F65" i="109"/>
  <c r="F66" i="109"/>
  <c r="F67" i="109"/>
  <c r="F68" i="109"/>
  <c r="F71" i="109"/>
  <c r="F72" i="109"/>
  <c r="F73" i="109"/>
  <c r="F74" i="109"/>
  <c r="F75" i="109"/>
  <c r="F76" i="109"/>
  <c r="F77" i="109"/>
  <c r="F78" i="109"/>
  <c r="F79" i="109"/>
  <c r="F80" i="109"/>
  <c r="F84" i="109"/>
  <c r="F85" i="109"/>
  <c r="F86" i="109"/>
  <c r="F87" i="109"/>
  <c r="F88" i="109"/>
  <c r="F89" i="109"/>
  <c r="F90" i="109"/>
  <c r="F91" i="109"/>
  <c r="F92" i="109"/>
  <c r="F93" i="109"/>
  <c r="F94" i="109"/>
  <c r="F96" i="109"/>
  <c r="F97" i="109"/>
  <c r="F98" i="109"/>
  <c r="F99" i="109"/>
  <c r="F100" i="109"/>
  <c r="F101" i="109"/>
  <c r="F102" i="109"/>
  <c r="F103" i="109"/>
  <c r="F104" i="109"/>
  <c r="F105" i="109"/>
  <c r="F106" i="109"/>
  <c r="F107" i="109"/>
  <c r="F109" i="109"/>
  <c r="F110" i="109"/>
  <c r="F111" i="109"/>
  <c r="F112" i="109"/>
  <c r="F113" i="109"/>
  <c r="F114" i="109"/>
  <c r="F115" i="109"/>
  <c r="F116" i="109"/>
  <c r="F117" i="109"/>
  <c r="F118" i="109"/>
  <c r="F119" i="109"/>
  <c r="F120" i="109"/>
  <c r="F122" i="109"/>
  <c r="F123" i="109"/>
  <c r="F124" i="109"/>
  <c r="F125" i="109"/>
  <c r="F126" i="109"/>
  <c r="F127" i="109"/>
  <c r="F128" i="109"/>
  <c r="F129" i="109"/>
  <c r="F130" i="109"/>
  <c r="F131" i="109"/>
  <c r="F132" i="109"/>
  <c r="F133" i="109"/>
  <c r="F135" i="109"/>
  <c r="F136" i="109"/>
  <c r="F137" i="109"/>
  <c r="F138" i="109"/>
  <c r="F139" i="109"/>
  <c r="F140" i="109"/>
  <c r="F141" i="109"/>
  <c r="F142" i="109"/>
  <c r="F143" i="109"/>
  <c r="F144" i="109"/>
  <c r="F145" i="109"/>
  <c r="F149" i="109"/>
  <c r="F150" i="109"/>
  <c r="F151" i="109"/>
  <c r="F152" i="109"/>
  <c r="F153" i="109"/>
  <c r="F155" i="109"/>
  <c r="F157" i="109"/>
  <c r="F7" i="109"/>
  <c r="F158" i="109" l="1"/>
  <c r="F146" i="109"/>
  <c r="F81" i="109"/>
  <c r="F69" i="109"/>
  <c r="F57" i="109"/>
  <c r="F159" i="109" l="1"/>
  <c r="G81" i="109" s="1"/>
  <c r="G21" i="109" l="1"/>
  <c r="G42" i="109"/>
  <c r="G32" i="109"/>
  <c r="G16" i="109"/>
  <c r="G24" i="109"/>
  <c r="G146" i="109"/>
  <c r="G57" i="109"/>
  <c r="G158" i="109"/>
  <c r="G69" i="109"/>
  <c r="G159" i="109" l="1"/>
</calcChain>
</file>

<file path=xl/sharedStrings.xml><?xml version="1.0" encoding="utf-8"?>
<sst xmlns="http://schemas.openxmlformats.org/spreadsheetml/2006/main" count="302" uniqueCount="116">
  <si>
    <t>NN   ը/կ</t>
  </si>
  <si>
    <t>մ3</t>
  </si>
  <si>
    <t>հատ</t>
  </si>
  <si>
    <t>տոն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</si>
  <si>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</si>
  <si>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</si>
  <si>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</si>
  <si>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</si>
  <si>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</si>
  <si>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</si>
  <si>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</si>
  <si>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r>
      <t>մ</t>
    </r>
    <r>
      <rPr>
        <vertAlign val="superscript"/>
        <sz val="10"/>
        <rFont val="GHEA Grapalat"/>
        <family val="3"/>
      </rPr>
      <t>3</t>
    </r>
  </si>
  <si>
    <t>Ճանապարհային պատվածք</t>
  </si>
  <si>
    <t>Կողնակներ</t>
  </si>
  <si>
    <t>գծ.մ</t>
  </si>
  <si>
    <t>Ավազակոպճային շերտ h=10սմ</t>
  </si>
  <si>
    <t>Ավազակոպճային շերտ խողովակների տակ h=10սմ</t>
  </si>
  <si>
    <t>Խողովակների ջրամեկուսացում երկշերտ տաք բիտումով</t>
  </si>
  <si>
    <t>Լիցքի հարթեցում և խտացում պնևմոգլդոնով մեկ հետքով 4 անցումով , ջրի տարածումով</t>
  </si>
  <si>
    <t>Կողնակների իրականացում ավազակոպճից  hմիջ=10սմ</t>
  </si>
  <si>
    <t>Իջատեղեր</t>
  </si>
  <si>
    <t xml:space="preserve">Ե/բ վաք 30x34սմ </t>
  </si>
  <si>
    <t>Ավազակոպճային շերտ վաքերի տակ h=10սմ</t>
  </si>
  <si>
    <t>Վաքերի ջրամեկուսացում երկշերտ տաք բիտումով</t>
  </si>
  <si>
    <t>Խողովակ մուտքերում</t>
  </si>
  <si>
    <t>Մետաղական խողովակի տեղադրում  d=273մմ; 1գծ.մ=կգ; δ=5մմ</t>
  </si>
  <si>
    <t>Խողովակների և վաքերի միացման տեղերում  միաձույլ բետոն ,B 15</t>
  </si>
  <si>
    <t>Ջրընդունիչների միաձույլ բետոն B20</t>
  </si>
  <si>
    <t>Ամրան A500c Փ12</t>
  </si>
  <si>
    <t>Ամրան A500c Փ 8</t>
  </si>
  <si>
    <t>Ամրան A500c Փ25</t>
  </si>
  <si>
    <t>Անկյունակ 63x6մմ 1գծմ-5.72 կգ</t>
  </si>
  <si>
    <t>Անկյունակ 70x7 1գծմ-7.39կգ</t>
  </si>
  <si>
    <t>Քսուկային ջրամեկուսացում երկշերտ տաք բիտումով</t>
  </si>
  <si>
    <t>Հետադարձ լիցք ձեռքով</t>
  </si>
  <si>
    <t>Մետաղական խողովակներ d=325մմ;ՊԿ 1+60, ՊԿ 7+35, ՊԿ 7+99</t>
  </si>
  <si>
    <t xml:space="preserve">Մետաղական խողավակների տեղադրում d=325մմ 1գծ.մ =47,2կգ δ=6մմ </t>
  </si>
  <si>
    <t>Հետադարձ լիցք բուլդոզերով</t>
  </si>
  <si>
    <t>Ջրհորի  միաձույլ բետոն ,B 15</t>
  </si>
  <si>
    <t>Ջրհորի   ջրամեկուսացում երկշերտ տաք բիտումով</t>
  </si>
  <si>
    <t>Մետաղական խողովակ d=(1520x3)մմ;ՊԿ 0+48</t>
  </si>
  <si>
    <t>Գլխամասի  կառուցում միաձույլ բետոնից    B20</t>
  </si>
  <si>
    <t xml:space="preserve">Թևերի կառուցում  միաձույլ բետոնից  B20
</t>
  </si>
  <si>
    <t xml:space="preserve">Վաքի և ատամի կառուցում  միաձույլ բետոնից  B20
</t>
  </si>
  <si>
    <t>Քսուքային  ջրամեկուսացում երկշերտ տաք բիտումով</t>
  </si>
  <si>
    <t>Հենապատ ՊԿ 2+73 - ՊԿ 2+88</t>
  </si>
  <si>
    <t>Ավազակոպճային նախապատրաստական շերտ h=20սմ</t>
  </si>
  <si>
    <t xml:space="preserve">Հիմքի միաձույլ բետոն B20 </t>
  </si>
  <si>
    <t xml:space="preserve">Իրանի միաձույլ բետոն B20 </t>
  </si>
  <si>
    <t>Ցամաքուրդ պատի հետևից</t>
  </si>
  <si>
    <t>Ցամաքուրդային խողովակներ (d=15սմ պոլիէթիլենային)</t>
  </si>
  <si>
    <t>Ջրամեկուսացում երկշերտ տաք բիտումով</t>
  </si>
  <si>
    <t>7</t>
  </si>
  <si>
    <t>Հենապատեր</t>
  </si>
  <si>
    <t>Հենապատ;ՊԿ 3+00 - ՊԿ 3+60</t>
  </si>
  <si>
    <t>Ամրան Ac1 Փ8</t>
  </si>
  <si>
    <t>Հենապատ;ՊԿ 4+09 - ՊԿ 4+21</t>
  </si>
  <si>
    <t>Հենապատ;ՊԿ 4+44 - ՊԿ 5+44</t>
  </si>
  <si>
    <t>Հենապատ;ՊԿ 6+67 - ՊԿ 6+82</t>
  </si>
  <si>
    <t>Արգելափակոցներ</t>
  </si>
  <si>
    <t xml:space="preserve">Տաք մանրահատիկ ա/բետոն h=5սմ  „Բ”տիպ  </t>
  </si>
  <si>
    <t>Նոր մետաղական արգելափակոցների տեղադրում /թիթեղի հաստությունը 4մմ, կանգնակների քայլը 2մ/, ներկումով</t>
  </si>
  <si>
    <t>Ջրընդունիչ  վաք հատող փողոցներում ՊԿ2+83, ՊԿ7+80</t>
  </si>
  <si>
    <t xml:space="preserve">ՀՀ Սյունիքի մարզի Քաջարան համայնքի Գեղի գյուղի գլխավոր փողոցի վերակառուցում </t>
  </si>
  <si>
    <t>Քայքայված պատի քանդում, մշակում էքսկավատորով (0,65մ3) , բարձում ավտոինքնաթափեր և տեղափոխում լցակույտ մինչև 5.0կմ</t>
  </si>
  <si>
    <t>Նույնը IV12 p կարգի գրունտի համար</t>
  </si>
  <si>
    <t>Նույնը IV5.4 կարգի գրունտի համար</t>
  </si>
  <si>
    <t>IV5.4  կարգի գրունտի մշակում էքսկավատորով (0,65մ3) , բարձում ավտոինքնաթափեր և տեղափոխում լցակույտ մինչև 5.0 կմ</t>
  </si>
  <si>
    <t>IV5.4  կարգի գրունտի մշակում էքսկավատորով (0,65մ3) , բարձում ավտոինքնաթափեր և տեղափոխում լցակույտ մինչև 5.0կմ</t>
  </si>
  <si>
    <t xml:space="preserve">IV5.4 կարգի գրունտի մշակում էքսկավատորով (0,65մ3), տեղում կուտակումով
</t>
  </si>
  <si>
    <t>IV5.4  կարգի գրունտի մշակում էքսկավատորով (0,65մ3) , բարձում ավտոինքնաթափեր և տեղափոխում լցակույտ մինչև 5,0 կմ</t>
  </si>
  <si>
    <t>Նույնը Vр 5.5 կարգի գրունտի համար</t>
  </si>
  <si>
    <t>Նույնը Vр 5.5  կարգի գրունտի համար</t>
  </si>
  <si>
    <t>III 23.2 կարգի գրունտի մշակում էքսկավատորով (0,65մ3) , բարձում ավտոինքնաթափեր և տեղափոխում լցակույտ մինչև 5.0 կմ</t>
  </si>
  <si>
    <t>III 23.2 կարգի գրունտի մշակում ձեռքով , բարձում ավտոինքնաթափեր և տեղափոխում լցակույտ մինչև 5.0կմ</t>
  </si>
  <si>
    <t>Հողային պաստառի համահարթեցում բուլդոզերով ,ավազակոպճային շերտ  h=12սմ</t>
  </si>
  <si>
    <t>Խիճ h=15սմ բիտումի տարածումով 4.12տ/1000մ2</t>
  </si>
  <si>
    <t>Ավազակոպճային շերտ  h=12սմ</t>
  </si>
  <si>
    <t xml:space="preserve"> Ե/բ հավաքովի նոր վաքերի տեղադրում 34х30սմ չափսի -160գծ․մ</t>
  </si>
  <si>
    <t>Մետաղական  ցանց</t>
  </si>
  <si>
    <t>Հենապատի իրանի միաձույլ ե/բետոն B20</t>
  </si>
  <si>
    <t>Հենապատի հիմքի միաձույլ ե/բետոն B20</t>
  </si>
  <si>
    <t>Անվտանգության էլեմենտներ</t>
  </si>
  <si>
    <t>Ճանապարհային նշանների տեղադրում մետաղական  սյան  վրա</t>
  </si>
  <si>
    <t>Մետաղական խողովակ 57x4մմ</t>
  </si>
  <si>
    <t xml:space="preserve">բետոն B15   </t>
  </si>
  <si>
    <t>Առավելության/2.1/</t>
  </si>
  <si>
    <t>Առավելության/2.4/</t>
  </si>
  <si>
    <t>Նշաններ</t>
  </si>
  <si>
    <t>նշագծում</t>
  </si>
  <si>
    <t>Երթևեկելի մասի նշագծում  թերմոպլաստով h=3մմ հաստությամբ , լուսանդրադարձիչ գնդիկների կիրառմամաբ/հոծ գիծ 1.2/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</si>
  <si>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</si>
  <si>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</si>
  <si>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</si>
  <si>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</si>
  <si>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</si>
  <si>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</si>
  <si>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</si>
  <si>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</si>
  <si>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</si>
  <si>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</si>
  <si>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Ծավալաթերթ-նախահաշիվ</t>
  </si>
  <si>
    <t>Կշիռը
%</t>
  </si>
  <si>
    <t>1․ Ընդամենը /հազ․ դրամ/</t>
  </si>
  <si>
    <t>2․ Ընդամենը /հազ․ դրամ/</t>
  </si>
  <si>
    <t>3․ Ընդամենը /հազ․ դրամ/</t>
  </si>
  <si>
    <t>4․ Ընդամենը /հազ․ դրամ/</t>
  </si>
  <si>
    <t>5․ Ընդամենը /հազ․ դրամ/</t>
  </si>
  <si>
    <t>6․ Ընդամենը /հազ․ դրամ/</t>
  </si>
  <si>
    <t>7․ Ընդամենը /հազ․ դրամ/</t>
  </si>
  <si>
    <t>8․ Ընդամենը /հազ․ դրամ/</t>
  </si>
  <si>
    <t>9․ Ընդամենը /հազ․ դրամ/</t>
  </si>
  <si>
    <t>10․ Ընդամենը /հազ․ դրամ/</t>
  </si>
  <si>
    <t>Ընդհանուրը /հազ․ դրամ/</t>
  </si>
  <si>
    <t>Միավորի արժեքը ներառում է բոլոր ծախսերը:</t>
  </si>
  <si>
    <t>Կազմեց                                      Է․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</si>
</sst>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3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sz val="10"/>
      <color rgb="FFFF000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6" applyNumberFormat="0" applyAlignment="0" applyProtection="0"/>
    <xf numFmtId="0" fontId="11" fillId="9" borderId="7" applyNumberFormat="0" applyAlignment="0" applyProtection="0"/>
    <xf numFmtId="0" fontId="12" fillId="9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14" borderId="12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106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65" fontId="3" fillId="0" borderId="0" xfId="53" applyNumberFormat="1" applyFont="1" applyFill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left"/>
    </xf>
    <xf numFmtId="0" fontId="3" fillId="0" borderId="0" xfId="0" applyFont="1" applyFill="1"/>
    <xf numFmtId="0" fontId="3" fillId="0" borderId="1" xfId="54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53" applyFont="1" applyFill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53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2" fillId="18" borderId="0" xfId="0" applyFont="1" applyFill="1" applyBorder="1" applyAlignment="1">
      <alignment vertical="top"/>
    </xf>
    <xf numFmtId="0" fontId="2" fillId="18" borderId="0" xfId="0" applyFont="1" applyFill="1" applyAlignment="1">
      <alignment vertical="top"/>
    </xf>
    <xf numFmtId="0" fontId="3" fillId="18" borderId="0" xfId="0" applyFont="1" applyFill="1" applyBorder="1" applyAlignment="1">
      <alignment vertical="top"/>
    </xf>
    <xf numFmtId="0" fontId="3" fillId="18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/>
    </xf>
    <xf numFmtId="0" fontId="3" fillId="0" borderId="1" xfId="23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23" applyFont="1" applyFill="1" applyBorder="1" applyAlignment="1">
      <alignment horizontal="center" vertical="top" wrapText="1"/>
    </xf>
    <xf numFmtId="49" fontId="3" fillId="0" borderId="3" xfId="54" applyNumberFormat="1" applyFont="1" applyFill="1" applyBorder="1" applyAlignment="1">
      <alignment horizontal="center" vertical="center" textRotation="90" wrapText="1"/>
    </xf>
    <xf numFmtId="49" fontId="3" fillId="0" borderId="3" xfId="54" applyNumberFormat="1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2" fontId="3" fillId="0" borderId="3" xfId="54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3" fillId="0" borderId="1" xfId="53" applyFont="1" applyFill="1" applyBorder="1" applyAlignment="1">
      <alignment vertical="top"/>
    </xf>
    <xf numFmtId="2" fontId="3" fillId="0" borderId="1" xfId="23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" fontId="3" fillId="0" borderId="1" xfId="53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 wrapText="1"/>
    </xf>
    <xf numFmtId="166" fontId="3" fillId="0" borderId="1" xfId="23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65" fontId="27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9" borderId="0" xfId="56" applyFont="1" applyFill="1" applyAlignment="1">
      <alignment vertical="top"/>
    </xf>
    <xf numFmtId="0" fontId="3" fillId="19" borderId="0" xfId="57" applyFont="1" applyFill="1" applyAlignment="1">
      <alignment vertical="top"/>
    </xf>
    <xf numFmtId="2" fontId="3" fillId="0" borderId="0" xfId="53" applyNumberFormat="1" applyFont="1" applyFill="1" applyBorder="1"/>
    <xf numFmtId="0" fontId="27" fillId="0" borderId="3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2" fontId="3" fillId="0" borderId="0" xfId="0" applyNumberFormat="1" applyFont="1" applyFill="1" applyAlignment="1">
      <alignment vertical="top"/>
    </xf>
    <xf numFmtId="0" fontId="30" fillId="0" borderId="1" xfId="0" applyFont="1" applyFill="1" applyBorder="1" applyAlignment="1">
      <alignment vertical="top"/>
    </xf>
    <xf numFmtId="0" fontId="30" fillId="0" borderId="0" xfId="0" applyFont="1" applyFill="1" applyAlignment="1">
      <alignment vertical="top"/>
    </xf>
    <xf numFmtId="0" fontId="30" fillId="0" borderId="0" xfId="0" applyFont="1" applyFill="1" applyBorder="1" applyAlignment="1">
      <alignment vertical="top"/>
    </xf>
    <xf numFmtId="0" fontId="27" fillId="0" borderId="1" xfId="54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/>
    </xf>
    <xf numFmtId="0" fontId="3" fillId="0" borderId="3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vertical="top"/>
    </xf>
    <xf numFmtId="0" fontId="3" fillId="0" borderId="5" xfId="54" applyFont="1" applyFill="1" applyBorder="1" applyAlignment="1">
      <alignment horizontal="center" vertical="top"/>
    </xf>
    <xf numFmtId="0" fontId="3" fillId="0" borderId="18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3" fillId="0" borderId="3" xfId="54" applyFont="1" applyFill="1" applyBorder="1" applyAlignment="1">
      <alignment horizontal="center" vertical="top"/>
    </xf>
    <xf numFmtId="0" fontId="3" fillId="0" borderId="2" xfId="54" applyFont="1" applyFill="1" applyBorder="1" applyAlignment="1">
      <alignment horizontal="center" vertical="top"/>
    </xf>
    <xf numFmtId="0" fontId="3" fillId="0" borderId="4" xfId="54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  <xf numFmtId="166" fontId="27" fillId="0" borderId="1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/>
    </xf>
    <xf numFmtId="166" fontId="25" fillId="0" borderId="15" xfId="0" applyNumberFormat="1" applyFont="1" applyFill="1" applyBorder="1" applyAlignment="1">
      <alignment horizontal="right" vertical="top"/>
    </xf>
    <xf numFmtId="166" fontId="25" fillId="0" borderId="17" xfId="0" applyNumberFormat="1" applyFont="1" applyFill="1" applyBorder="1" applyAlignment="1">
      <alignment horizontal="right" vertical="top"/>
    </xf>
    <xf numFmtId="166" fontId="25" fillId="0" borderId="16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left" vertical="top"/>
    </xf>
  </cellXfs>
  <cellStyles count="5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2_Ampop 7-4" xfId="57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" xfId="56" builtinId="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165</xdr:row>
      <xdr:rowOff>0</xdr:rowOff>
    </xdr:from>
    <xdr:to>
      <xdr:col>3</xdr:col>
      <xdr:colOff>123825</xdr:colOff>
      <xdr:row>165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2657475</xdr:colOff>
      <xdr:row>160</xdr:row>
      <xdr:rowOff>114300</xdr:rowOff>
    </xdr:from>
    <xdr:to>
      <xdr:col>1</xdr:col>
      <xdr:colOff>3506321</xdr:colOff>
      <xdr:row>162</xdr:row>
      <xdr:rowOff>123264</xdr:rowOff>
    </xdr:to>
    <xdr:pic>
      <xdr:nvPicPr>
        <xdr:cNvPr id="4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0" y="40662225"/>
          <a:ext cx="848846" cy="3518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view="pageBreakPreview" topLeftCell="A145" zoomScaleNormal="100" zoomScaleSheetLayoutView="100" workbookViewId="0">
      <selection activeCell="H168" sqref="H168"/>
    </sheetView>
  </sheetViews>
  <sheetFormatPr defaultRowHeight="13.5"/>
  <cols>
    <col min="1" max="1" width="5.85546875" style="21" customWidth="1"/>
    <col min="2" max="2" width="55.7109375" style="21" customWidth="1"/>
    <col min="3" max="3" width="7" style="21" customWidth="1"/>
    <col min="4" max="4" width="8.140625" style="21" customWidth="1"/>
    <col min="5" max="5" width="9" style="21" customWidth="1"/>
    <col min="6" max="6" width="11.7109375" style="21" customWidth="1"/>
    <col min="7" max="7" width="12.28515625" style="4" customWidth="1"/>
    <col min="8" max="8" width="11.42578125" style="4" bestFit="1" customWidth="1"/>
    <col min="9" max="9" width="12" style="4" bestFit="1" customWidth="1"/>
    <col min="10" max="10" width="10.28515625" style="4" bestFit="1" customWidth="1"/>
    <col min="11" max="16384" width="9.140625" style="4"/>
  </cols>
  <sheetData>
    <row r="1" spans="1:9" s="12" customFormat="1" ht="16.5">
      <c r="A1" s="96" t="s">
        <v>101</v>
      </c>
      <c r="B1" s="96"/>
      <c r="C1" s="96"/>
      <c r="D1" s="96"/>
      <c r="E1" s="96"/>
      <c r="F1" s="96"/>
      <c r="G1" s="96"/>
    </row>
    <row r="2" spans="1:9" s="12" customFormat="1" ht="61.5" customHeight="1">
      <c r="A2" s="96" t="s">
        <v>63</v>
      </c>
      <c r="B2" s="96"/>
      <c r="C2" s="96"/>
      <c r="D2" s="96"/>
      <c r="E2" s="96"/>
      <c r="F2" s="96"/>
      <c r="G2" s="96"/>
    </row>
    <row r="3" spans="1:9" s="11" customFormat="1" ht="14.25" customHeight="1">
      <c r="A3" s="90"/>
      <c r="B3" s="90"/>
      <c r="C3" s="90"/>
      <c r="D3" s="90"/>
      <c r="E3" s="91"/>
      <c r="F3" s="92"/>
    </row>
    <row r="4" spans="1:9" s="10" customFormat="1" ht="96.75">
      <c r="A4" s="47" t="s">
        <v>0</v>
      </c>
      <c r="B4" s="47" t="s">
        <v>5</v>
      </c>
      <c r="C4" s="46" t="s">
        <v>6</v>
      </c>
      <c r="D4" s="49" t="s">
        <v>7</v>
      </c>
      <c r="E4" s="46" t="s">
        <v>8</v>
      </c>
      <c r="F4" s="46" t="s">
        <v>9</v>
      </c>
      <c r="G4" s="46" t="s">
        <v>102</v>
      </c>
    </row>
    <row r="5" spans="1:9" s="22" customFormat="1" ht="1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</row>
    <row r="6" spans="1:9" s="70" customFormat="1" ht="14.25">
      <c r="A6" s="66" t="s">
        <v>91</v>
      </c>
      <c r="B6" s="67" t="s">
        <v>10</v>
      </c>
      <c r="C6" s="68"/>
      <c r="D6" s="69"/>
      <c r="E6" s="68"/>
      <c r="F6" s="68"/>
      <c r="G6" s="68"/>
    </row>
    <row r="7" spans="1:9" s="18" customFormat="1" ht="40.5">
      <c r="A7" s="50">
        <v>1</v>
      </c>
      <c r="B7" s="51" t="s">
        <v>73</v>
      </c>
      <c r="C7" s="15" t="s">
        <v>1</v>
      </c>
      <c r="D7" s="15">
        <v>1138</v>
      </c>
      <c r="E7" s="17">
        <v>1.9488396021611791</v>
      </c>
      <c r="F7" s="17">
        <f>+D7*E7</f>
        <v>2217.7794672594218</v>
      </c>
      <c r="G7" s="38"/>
      <c r="H7" s="71"/>
    </row>
    <row r="8" spans="1:9" s="73" customFormat="1">
      <c r="A8" s="50">
        <v>2</v>
      </c>
      <c r="B8" s="51" t="s">
        <v>65</v>
      </c>
      <c r="C8" s="15" t="s">
        <v>1</v>
      </c>
      <c r="D8" s="15">
        <v>225.2</v>
      </c>
      <c r="E8" s="17">
        <v>2.1394854441283435</v>
      </c>
      <c r="F8" s="17">
        <f t="shared" ref="F8:F46" si="0">+D8*E8</f>
        <v>481.81212201770296</v>
      </c>
      <c r="G8" s="72"/>
      <c r="H8" s="71"/>
    </row>
    <row r="9" spans="1:9" s="73" customFormat="1">
      <c r="A9" s="50">
        <v>3</v>
      </c>
      <c r="B9" s="51" t="s">
        <v>66</v>
      </c>
      <c r="C9" s="15" t="s">
        <v>1</v>
      </c>
      <c r="D9" s="15">
        <v>244.7</v>
      </c>
      <c r="E9" s="17">
        <v>2.246666132544791</v>
      </c>
      <c r="F9" s="17">
        <f t="shared" si="0"/>
        <v>549.75920263371029</v>
      </c>
      <c r="G9" s="72"/>
      <c r="H9" s="71"/>
    </row>
    <row r="10" spans="1:9" s="73" customFormat="1">
      <c r="A10" s="50">
        <v>4</v>
      </c>
      <c r="B10" s="51" t="s">
        <v>71</v>
      </c>
      <c r="C10" s="15" t="s">
        <v>1</v>
      </c>
      <c r="D10" s="15">
        <v>193.3</v>
      </c>
      <c r="E10" s="17">
        <v>2.8820738420977761</v>
      </c>
      <c r="F10" s="17">
        <f t="shared" si="0"/>
        <v>557.10487367750011</v>
      </c>
      <c r="G10" s="72"/>
      <c r="H10" s="71"/>
      <c r="I10" s="74"/>
    </row>
    <row r="11" spans="1:9" s="18" customFormat="1" ht="27">
      <c r="A11" s="50">
        <v>5</v>
      </c>
      <c r="B11" s="51" t="s">
        <v>74</v>
      </c>
      <c r="C11" s="15" t="s">
        <v>1</v>
      </c>
      <c r="D11" s="15">
        <v>127</v>
      </c>
      <c r="E11" s="17">
        <v>6.7304719133359772</v>
      </c>
      <c r="F11" s="17">
        <f t="shared" si="0"/>
        <v>854.76993299366904</v>
      </c>
      <c r="G11" s="38"/>
      <c r="H11" s="71"/>
    </row>
    <row r="12" spans="1:9" s="73" customFormat="1">
      <c r="A12" s="50">
        <v>6</v>
      </c>
      <c r="B12" s="51" t="s">
        <v>65</v>
      </c>
      <c r="C12" s="15" t="s">
        <v>1</v>
      </c>
      <c r="D12" s="15">
        <v>25</v>
      </c>
      <c r="E12" s="17">
        <v>15.989723503593122</v>
      </c>
      <c r="F12" s="17">
        <f t="shared" si="0"/>
        <v>399.74308758982806</v>
      </c>
      <c r="G12" s="72"/>
      <c r="H12" s="71"/>
    </row>
    <row r="13" spans="1:9" s="73" customFormat="1">
      <c r="A13" s="50">
        <v>7</v>
      </c>
      <c r="B13" s="51" t="s">
        <v>66</v>
      </c>
      <c r="C13" s="15" t="s">
        <v>1</v>
      </c>
      <c r="D13" s="15">
        <v>27</v>
      </c>
      <c r="E13" s="17">
        <v>10.272426913669934</v>
      </c>
      <c r="F13" s="17">
        <f t="shared" si="0"/>
        <v>277.35552666908819</v>
      </c>
      <c r="G13" s="72"/>
      <c r="H13" s="71"/>
    </row>
    <row r="14" spans="1:9" s="73" customFormat="1">
      <c r="A14" s="50">
        <v>8</v>
      </c>
      <c r="B14" s="51" t="s">
        <v>72</v>
      </c>
      <c r="C14" s="15" t="s">
        <v>1</v>
      </c>
      <c r="D14" s="15">
        <v>22</v>
      </c>
      <c r="E14" s="17">
        <v>22.127603321379453</v>
      </c>
      <c r="F14" s="17">
        <f t="shared" si="0"/>
        <v>486.80727307034795</v>
      </c>
      <c r="G14" s="72"/>
      <c r="H14" s="71"/>
      <c r="I14" s="74"/>
    </row>
    <row r="15" spans="1:9" s="20" customFormat="1" ht="27">
      <c r="A15" s="14">
        <v>9</v>
      </c>
      <c r="B15" s="51" t="s">
        <v>18</v>
      </c>
      <c r="C15" s="15" t="s">
        <v>1</v>
      </c>
      <c r="D15" s="27">
        <v>51.2</v>
      </c>
      <c r="E15" s="17">
        <v>0.81645238712836132</v>
      </c>
      <c r="F15" s="17">
        <f t="shared" si="0"/>
        <v>41.8023622209721</v>
      </c>
      <c r="G15" s="53"/>
      <c r="H15" s="18"/>
    </row>
    <row r="16" spans="1:9" s="63" customFormat="1" ht="16.5">
      <c r="A16" s="14"/>
      <c r="B16" s="97" t="s">
        <v>103</v>
      </c>
      <c r="C16" s="97"/>
      <c r="D16" s="97"/>
      <c r="E16" s="97"/>
      <c r="F16" s="61">
        <f>+SUM(F7:F15)</f>
        <v>5866.9338481322411</v>
      </c>
      <c r="G16" s="62">
        <f>+ROUND(F16*100/$F$159,3)</f>
        <v>5.6420000000000003</v>
      </c>
      <c r="H16" s="18"/>
    </row>
    <row r="17" spans="1:9" s="70" customFormat="1" ht="14.25">
      <c r="A17" s="75" t="s">
        <v>92</v>
      </c>
      <c r="B17" s="67" t="s">
        <v>12</v>
      </c>
      <c r="C17" s="68"/>
      <c r="D17" s="69"/>
      <c r="E17" s="68"/>
      <c r="F17" s="17"/>
      <c r="G17" s="68"/>
      <c r="H17" s="18"/>
    </row>
    <row r="18" spans="1:9" s="20" customFormat="1" ht="27">
      <c r="A18" s="50">
        <v>1</v>
      </c>
      <c r="B18" s="51" t="s">
        <v>75</v>
      </c>
      <c r="C18" s="15" t="s">
        <v>1</v>
      </c>
      <c r="D18" s="15">
        <v>546.72</v>
      </c>
      <c r="E18" s="17">
        <v>13.685399929891952</v>
      </c>
      <c r="F18" s="17">
        <f t="shared" si="0"/>
        <v>7482.0818496705288</v>
      </c>
      <c r="G18" s="53"/>
      <c r="H18" s="18"/>
    </row>
    <row r="19" spans="1:9" s="1" customFormat="1" ht="16.5">
      <c r="A19" s="76">
        <v>2</v>
      </c>
      <c r="B19" s="30" t="s">
        <v>76</v>
      </c>
      <c r="C19" s="15" t="s">
        <v>4</v>
      </c>
      <c r="D19" s="39">
        <v>4556</v>
      </c>
      <c r="E19" s="77">
        <v>3.6832709499789513</v>
      </c>
      <c r="F19" s="17">
        <f t="shared" si="0"/>
        <v>16780.982448104103</v>
      </c>
      <c r="G19" s="54"/>
      <c r="H19" s="71"/>
    </row>
    <row r="20" spans="1:9" s="20" customFormat="1" ht="16.5">
      <c r="A20" s="14">
        <v>3</v>
      </c>
      <c r="B20" s="51" t="s">
        <v>60</v>
      </c>
      <c r="C20" s="15" t="s">
        <v>4</v>
      </c>
      <c r="D20" s="27">
        <v>4556</v>
      </c>
      <c r="E20" s="16">
        <v>6.6535892593771502</v>
      </c>
      <c r="F20" s="17">
        <f t="shared" si="0"/>
        <v>30313.752665722295</v>
      </c>
      <c r="G20" s="53"/>
      <c r="H20" s="18"/>
    </row>
    <row r="21" spans="1:9" s="63" customFormat="1" ht="16.5">
      <c r="A21" s="14"/>
      <c r="B21" s="97" t="s">
        <v>104</v>
      </c>
      <c r="C21" s="97"/>
      <c r="D21" s="97"/>
      <c r="E21" s="97"/>
      <c r="F21" s="61">
        <f>+SUM(F18:F20)</f>
        <v>54576.816963496924</v>
      </c>
      <c r="G21" s="62">
        <f>+ROUND(F21*100/$F$159,3)</f>
        <v>52.488</v>
      </c>
      <c r="H21" s="18"/>
    </row>
    <row r="22" spans="1:9" s="70" customFormat="1" ht="14.25">
      <c r="A22" s="75" t="s">
        <v>93</v>
      </c>
      <c r="B22" s="67" t="s">
        <v>13</v>
      </c>
      <c r="C22" s="68"/>
      <c r="D22" s="69"/>
      <c r="E22" s="68"/>
      <c r="F22" s="17"/>
      <c r="G22" s="68"/>
      <c r="H22" s="18"/>
    </row>
    <row r="23" spans="1:9" s="20" customFormat="1" ht="16.5">
      <c r="A23" s="50">
        <v>1</v>
      </c>
      <c r="B23" s="51" t="s">
        <v>19</v>
      </c>
      <c r="C23" s="15" t="s">
        <v>4</v>
      </c>
      <c r="D23" s="27">
        <v>1008</v>
      </c>
      <c r="E23" s="17">
        <v>1.537193294079013</v>
      </c>
      <c r="F23" s="17">
        <f t="shared" si="0"/>
        <v>1549.490840431645</v>
      </c>
      <c r="G23" s="54"/>
      <c r="H23" s="18"/>
    </row>
    <row r="24" spans="1:9" s="63" customFormat="1" ht="16.5">
      <c r="A24" s="14"/>
      <c r="B24" s="97" t="s">
        <v>105</v>
      </c>
      <c r="C24" s="97"/>
      <c r="D24" s="97"/>
      <c r="E24" s="97"/>
      <c r="F24" s="61">
        <f>+SUM(F23)</f>
        <v>1549.490840431645</v>
      </c>
      <c r="G24" s="62">
        <f>+ROUND(F24*100/$F$159,3)</f>
        <v>1.49</v>
      </c>
      <c r="H24" s="18"/>
    </row>
    <row r="25" spans="1:9" s="70" customFormat="1" ht="14.25">
      <c r="A25" s="75" t="s">
        <v>94</v>
      </c>
      <c r="B25" s="67" t="s">
        <v>20</v>
      </c>
      <c r="C25" s="68"/>
      <c r="D25" s="69"/>
      <c r="E25" s="68"/>
      <c r="F25" s="17"/>
      <c r="G25" s="68"/>
      <c r="H25" s="18"/>
    </row>
    <row r="26" spans="1:9" s="18" customFormat="1" ht="40.5">
      <c r="A26" s="50">
        <v>1</v>
      </c>
      <c r="B26" s="51" t="s">
        <v>73</v>
      </c>
      <c r="C26" s="15" t="s">
        <v>1</v>
      </c>
      <c r="D26" s="15">
        <v>141.80000000000001</v>
      </c>
      <c r="E26" s="17">
        <v>1.9488396021611791</v>
      </c>
      <c r="F26" s="17">
        <f t="shared" si="0"/>
        <v>276.34545558645522</v>
      </c>
      <c r="G26" s="38"/>
      <c r="I26" s="71"/>
    </row>
    <row r="27" spans="1:9" s="73" customFormat="1">
      <c r="A27" s="50">
        <v>2</v>
      </c>
      <c r="B27" s="51" t="s">
        <v>66</v>
      </c>
      <c r="C27" s="15" t="s">
        <v>1</v>
      </c>
      <c r="D27" s="15">
        <v>18.899999999999999</v>
      </c>
      <c r="E27" s="17">
        <v>2.246666132544791</v>
      </c>
      <c r="F27" s="17">
        <f t="shared" si="0"/>
        <v>42.461989905096544</v>
      </c>
      <c r="G27" s="72"/>
      <c r="H27" s="71"/>
    </row>
    <row r="28" spans="1:9" s="73" customFormat="1">
      <c r="A28" s="50">
        <v>3</v>
      </c>
      <c r="B28" s="51" t="s">
        <v>71</v>
      </c>
      <c r="C28" s="15" t="s">
        <v>1</v>
      </c>
      <c r="D28" s="15">
        <v>28.4</v>
      </c>
      <c r="E28" s="17">
        <v>2.8820738420977761</v>
      </c>
      <c r="F28" s="17">
        <f t="shared" si="0"/>
        <v>81.850897115576842</v>
      </c>
      <c r="G28" s="72"/>
      <c r="H28" s="71"/>
      <c r="I28" s="74"/>
    </row>
    <row r="29" spans="1:9" s="20" customFormat="1" ht="16.5">
      <c r="A29" s="50">
        <v>4</v>
      </c>
      <c r="B29" s="51" t="s">
        <v>77</v>
      </c>
      <c r="C29" s="15" t="s">
        <v>1</v>
      </c>
      <c r="D29" s="26">
        <v>56.735999999999997</v>
      </c>
      <c r="E29" s="17">
        <v>13.685399929891952</v>
      </c>
      <c r="F29" s="17">
        <f t="shared" si="0"/>
        <v>776.45485042234975</v>
      </c>
      <c r="G29" s="53"/>
      <c r="H29" s="18"/>
    </row>
    <row r="30" spans="1:9" s="1" customFormat="1" ht="16.5">
      <c r="A30" s="76">
        <v>5</v>
      </c>
      <c r="B30" s="30" t="s">
        <v>76</v>
      </c>
      <c r="C30" s="15" t="s">
        <v>4</v>
      </c>
      <c r="D30" s="27">
        <v>472.8</v>
      </c>
      <c r="E30" s="77">
        <v>3.6832709499789513</v>
      </c>
      <c r="F30" s="17">
        <f t="shared" si="0"/>
        <v>1741.4505051500482</v>
      </c>
      <c r="G30" s="54"/>
      <c r="H30" s="71"/>
    </row>
    <row r="31" spans="1:9" s="20" customFormat="1" ht="16.5">
      <c r="A31" s="14">
        <v>6</v>
      </c>
      <c r="B31" s="51" t="s">
        <v>60</v>
      </c>
      <c r="C31" s="15" t="s">
        <v>4</v>
      </c>
      <c r="D31" s="27">
        <v>472.8</v>
      </c>
      <c r="E31" s="16">
        <v>6.6535892593771502</v>
      </c>
      <c r="F31" s="17">
        <f t="shared" si="0"/>
        <v>3145.8170018335168</v>
      </c>
      <c r="G31" s="53"/>
      <c r="H31" s="18"/>
    </row>
    <row r="32" spans="1:9" s="63" customFormat="1" ht="16.5">
      <c r="A32" s="14"/>
      <c r="B32" s="97" t="s">
        <v>106</v>
      </c>
      <c r="C32" s="97"/>
      <c r="D32" s="97"/>
      <c r="E32" s="97"/>
      <c r="F32" s="61">
        <f>+SUM(F26:F31)</f>
        <v>6064.3807000130437</v>
      </c>
      <c r="G32" s="62">
        <f>+ROUND(F32*100/$F$159,3)</f>
        <v>5.8319999999999999</v>
      </c>
      <c r="H32" s="18"/>
    </row>
    <row r="33" spans="1:9" s="70" customFormat="1" ht="14.25">
      <c r="A33" s="75" t="s">
        <v>95</v>
      </c>
      <c r="B33" s="67" t="s">
        <v>21</v>
      </c>
      <c r="C33" s="68"/>
      <c r="D33" s="69"/>
      <c r="E33" s="68"/>
      <c r="F33" s="17"/>
      <c r="G33" s="68"/>
      <c r="H33" s="18"/>
    </row>
    <row r="34" spans="1:9" s="1" customFormat="1" ht="16.5">
      <c r="A34" s="78">
        <v>1</v>
      </c>
      <c r="B34" s="31" t="s">
        <v>22</v>
      </c>
      <c r="C34" s="15" t="s">
        <v>1</v>
      </c>
      <c r="D34" s="79">
        <v>8.8000000000000007</v>
      </c>
      <c r="E34" s="80">
        <v>14.424907753888146</v>
      </c>
      <c r="F34" s="17">
        <f t="shared" si="0"/>
        <v>126.93918823421569</v>
      </c>
      <c r="G34" s="81"/>
      <c r="H34" s="18"/>
    </row>
    <row r="35" spans="1:9" s="1" customFormat="1" ht="27">
      <c r="A35" s="76">
        <v>2</v>
      </c>
      <c r="B35" s="30" t="s">
        <v>78</v>
      </c>
      <c r="C35" s="82" t="s">
        <v>2</v>
      </c>
      <c r="D35" s="83">
        <v>54</v>
      </c>
      <c r="E35" s="80">
        <v>59.140681394601771</v>
      </c>
      <c r="F35" s="17">
        <f t="shared" si="0"/>
        <v>3193.5967953084955</v>
      </c>
      <c r="G35" s="81"/>
      <c r="H35" s="71"/>
    </row>
    <row r="36" spans="1:9" s="1" customFormat="1" ht="16.5">
      <c r="A36" s="78">
        <v>3</v>
      </c>
      <c r="B36" s="30" t="s">
        <v>23</v>
      </c>
      <c r="C36" s="15" t="s">
        <v>4</v>
      </c>
      <c r="D36" s="84">
        <v>201.6</v>
      </c>
      <c r="E36" s="80">
        <v>1.4466980274564909</v>
      </c>
      <c r="F36" s="17">
        <f t="shared" si="0"/>
        <v>291.65432233522858</v>
      </c>
      <c r="G36" s="81"/>
      <c r="H36" s="18"/>
    </row>
    <row r="37" spans="1:9" s="1" customFormat="1" ht="16.5">
      <c r="A37" s="78"/>
      <c r="B37" s="32" t="s">
        <v>24</v>
      </c>
      <c r="C37" s="15"/>
      <c r="D37" s="84"/>
      <c r="E37" s="80"/>
      <c r="F37" s="17"/>
      <c r="G37" s="81"/>
      <c r="H37" s="18"/>
    </row>
    <row r="38" spans="1:9" s="20" customFormat="1" ht="16.5">
      <c r="A38" s="14">
        <v>1</v>
      </c>
      <c r="B38" s="24" t="s">
        <v>16</v>
      </c>
      <c r="C38" s="15" t="s">
        <v>1</v>
      </c>
      <c r="D38" s="26">
        <v>0.7</v>
      </c>
      <c r="E38" s="17">
        <v>14.424907753888146</v>
      </c>
      <c r="F38" s="17">
        <f t="shared" si="0"/>
        <v>10.097435427721701</v>
      </c>
      <c r="G38" s="53"/>
      <c r="H38" s="18"/>
    </row>
    <row r="39" spans="1:9" s="29" customFormat="1" ht="16.5">
      <c r="A39" s="50">
        <v>2</v>
      </c>
      <c r="B39" s="51" t="s">
        <v>17</v>
      </c>
      <c r="C39" s="15" t="s">
        <v>4</v>
      </c>
      <c r="D39" s="26">
        <v>12.32</v>
      </c>
      <c r="E39" s="17">
        <v>2.2220612481427939</v>
      </c>
      <c r="F39" s="17">
        <f t="shared" si="0"/>
        <v>27.375794577119223</v>
      </c>
      <c r="G39" s="54"/>
      <c r="H39" s="18"/>
    </row>
    <row r="40" spans="1:9" s="1" customFormat="1" ht="27">
      <c r="A40" s="85">
        <v>3</v>
      </c>
      <c r="B40" s="51" t="s">
        <v>25</v>
      </c>
      <c r="C40" s="15" t="s">
        <v>14</v>
      </c>
      <c r="D40" s="27">
        <v>14</v>
      </c>
      <c r="E40" s="28">
        <v>29.068385448016347</v>
      </c>
      <c r="F40" s="17">
        <f t="shared" si="0"/>
        <v>406.95739627222883</v>
      </c>
      <c r="G40" s="81"/>
      <c r="H40" s="18"/>
    </row>
    <row r="41" spans="1:9" s="20" customFormat="1" ht="27">
      <c r="A41" s="50">
        <v>4</v>
      </c>
      <c r="B41" s="51" t="s">
        <v>26</v>
      </c>
      <c r="C41" s="15" t="s">
        <v>1</v>
      </c>
      <c r="D41" s="17">
        <v>0.2</v>
      </c>
      <c r="E41" s="17">
        <v>127.67522791564903</v>
      </c>
      <c r="F41" s="17">
        <f t="shared" si="0"/>
        <v>25.535045583129808</v>
      </c>
      <c r="G41" s="38"/>
      <c r="H41" s="18"/>
    </row>
    <row r="42" spans="1:9" s="63" customFormat="1" ht="16.5">
      <c r="A42" s="14"/>
      <c r="B42" s="97" t="s">
        <v>107</v>
      </c>
      <c r="C42" s="97"/>
      <c r="D42" s="97"/>
      <c r="E42" s="97"/>
      <c r="F42" s="61">
        <f>+SUM(F34:F41)</f>
        <v>4082.1559777381394</v>
      </c>
      <c r="G42" s="62">
        <f>+ROUND(F42*100/$F$159,3)</f>
        <v>3.9260000000000002</v>
      </c>
      <c r="H42" s="18"/>
    </row>
    <row r="43" spans="1:9" s="70" customFormat="1" ht="14.25">
      <c r="A43" s="75" t="s">
        <v>96</v>
      </c>
      <c r="B43" s="67" t="s">
        <v>62</v>
      </c>
      <c r="C43" s="68"/>
      <c r="D43" s="69"/>
      <c r="E43" s="68"/>
      <c r="F43" s="17"/>
      <c r="G43" s="68"/>
      <c r="H43" s="18"/>
    </row>
    <row r="44" spans="1:9" s="73" customFormat="1" ht="40.5">
      <c r="A44" s="50">
        <v>1</v>
      </c>
      <c r="B44" s="51" t="s">
        <v>67</v>
      </c>
      <c r="C44" s="15" t="s">
        <v>1</v>
      </c>
      <c r="D44" s="15">
        <v>1</v>
      </c>
      <c r="E44" s="17">
        <v>2.2466661325447905</v>
      </c>
      <c r="F44" s="17">
        <f t="shared" si="0"/>
        <v>2.2466661325447905</v>
      </c>
      <c r="G44" s="72"/>
      <c r="H44" s="71"/>
    </row>
    <row r="45" spans="1:9" s="73" customFormat="1">
      <c r="A45" s="50">
        <v>2</v>
      </c>
      <c r="B45" s="51" t="s">
        <v>71</v>
      </c>
      <c r="C45" s="15" t="s">
        <v>1</v>
      </c>
      <c r="D45" s="15">
        <v>1.8</v>
      </c>
      <c r="E45" s="17">
        <v>2.8820738420977765</v>
      </c>
      <c r="F45" s="17">
        <f t="shared" si="0"/>
        <v>5.1877329157759977</v>
      </c>
      <c r="G45" s="72"/>
      <c r="H45" s="71"/>
      <c r="I45" s="74"/>
    </row>
    <row r="46" spans="1:9" s="73" customFormat="1" ht="40.5">
      <c r="A46" s="14">
        <v>3</v>
      </c>
      <c r="B46" s="51" t="s">
        <v>69</v>
      </c>
      <c r="C46" s="15" t="s">
        <v>1</v>
      </c>
      <c r="D46" s="15">
        <v>0.8</v>
      </c>
      <c r="E46" s="17">
        <v>0.88718258478812329</v>
      </c>
      <c r="F46" s="17">
        <f t="shared" si="0"/>
        <v>0.70974606783049865</v>
      </c>
      <c r="G46" s="72"/>
      <c r="H46" s="18"/>
    </row>
    <row r="47" spans="1:9" s="20" customFormat="1" ht="16.5">
      <c r="A47" s="14">
        <v>4</v>
      </c>
      <c r="B47" s="24" t="s">
        <v>15</v>
      </c>
      <c r="C47" s="15" t="s">
        <v>1</v>
      </c>
      <c r="D47" s="26">
        <v>0.7</v>
      </c>
      <c r="E47" s="17">
        <v>14.424907753888146</v>
      </c>
      <c r="F47" s="17">
        <f t="shared" ref="F47:F88" si="1">+D47*E47</f>
        <v>10.097435427721701</v>
      </c>
      <c r="G47" s="53"/>
      <c r="H47" s="18"/>
    </row>
    <row r="48" spans="1:9" s="20" customFormat="1" ht="16.5">
      <c r="A48" s="100">
        <v>5</v>
      </c>
      <c r="B48" s="51" t="s">
        <v>27</v>
      </c>
      <c r="C48" s="15" t="s">
        <v>11</v>
      </c>
      <c r="D48" s="55">
        <v>1.2</v>
      </c>
      <c r="E48" s="17">
        <v>138.87523219345323</v>
      </c>
      <c r="F48" s="17">
        <f t="shared" si="1"/>
        <v>166.65027863214388</v>
      </c>
      <c r="G48" s="53"/>
      <c r="H48" s="18"/>
    </row>
    <row r="49" spans="1:10" s="20" customFormat="1" ht="16.5">
      <c r="A49" s="98"/>
      <c r="B49" s="51" t="s">
        <v>28</v>
      </c>
      <c r="C49" s="15" t="s">
        <v>3</v>
      </c>
      <c r="D49" s="15">
        <v>1.0630000000000001E-2</v>
      </c>
      <c r="E49" s="17">
        <v>409.0799483207461</v>
      </c>
      <c r="F49" s="17">
        <f t="shared" si="1"/>
        <v>4.3485198506495308</v>
      </c>
      <c r="G49" s="53"/>
      <c r="H49" s="18"/>
    </row>
    <row r="50" spans="1:10" s="20" customFormat="1" ht="16.5">
      <c r="A50" s="99"/>
      <c r="B50" s="51" t="s">
        <v>29</v>
      </c>
      <c r="C50" s="15" t="s">
        <v>3</v>
      </c>
      <c r="D50" s="15">
        <v>1.9800000000000002E-2</v>
      </c>
      <c r="E50" s="17">
        <v>409.0799483207461</v>
      </c>
      <c r="F50" s="17">
        <f t="shared" si="1"/>
        <v>8.0997829767507739</v>
      </c>
      <c r="G50" s="53"/>
      <c r="H50" s="18"/>
    </row>
    <row r="51" spans="1:10" s="34" customFormat="1" ht="16.5">
      <c r="A51" s="100">
        <v>6</v>
      </c>
      <c r="B51" s="51" t="s">
        <v>79</v>
      </c>
      <c r="C51" s="15" t="s">
        <v>3</v>
      </c>
      <c r="D51" s="56">
        <v>0.58079999999999998</v>
      </c>
      <c r="E51" s="28">
        <v>400.9463914918274</v>
      </c>
      <c r="F51" s="17">
        <f t="shared" si="1"/>
        <v>232.86966417845335</v>
      </c>
      <c r="G51" s="53"/>
      <c r="H51" s="18"/>
      <c r="I51" s="33"/>
      <c r="J51" s="33"/>
    </row>
    <row r="52" spans="1:10" s="34" customFormat="1" ht="16.5">
      <c r="A52" s="98"/>
      <c r="B52" s="24" t="s">
        <v>31</v>
      </c>
      <c r="C52" s="15" t="s">
        <v>14</v>
      </c>
      <c r="D52" s="27">
        <v>28.916083916083917</v>
      </c>
      <c r="E52" s="16">
        <v>3.4389577914465295</v>
      </c>
      <c r="F52" s="17">
        <f t="shared" si="1"/>
        <v>99.441192081338457</v>
      </c>
      <c r="G52" s="53"/>
      <c r="H52" s="18"/>
      <c r="I52" s="33"/>
      <c r="J52" s="33"/>
    </row>
    <row r="53" spans="1:10" s="34" customFormat="1" ht="16.5">
      <c r="A53" s="98"/>
      <c r="B53" s="24" t="s">
        <v>32</v>
      </c>
      <c r="C53" s="15" t="s">
        <v>14</v>
      </c>
      <c r="D53" s="27">
        <v>20.000000000000004</v>
      </c>
      <c r="E53" s="16">
        <v>4.2643261266759778</v>
      </c>
      <c r="F53" s="17">
        <f t="shared" si="1"/>
        <v>85.286522533519573</v>
      </c>
      <c r="G53" s="53"/>
      <c r="H53" s="18"/>
      <c r="I53" s="33"/>
      <c r="J53" s="33"/>
    </row>
    <row r="54" spans="1:10" s="36" customFormat="1">
      <c r="A54" s="99"/>
      <c r="B54" s="24" t="s">
        <v>30</v>
      </c>
      <c r="C54" s="15" t="s">
        <v>3</v>
      </c>
      <c r="D54" s="15">
        <v>0.2676</v>
      </c>
      <c r="E54" s="28">
        <v>417.26154728716108</v>
      </c>
      <c r="F54" s="17">
        <f t="shared" si="1"/>
        <v>111.6591900540443</v>
      </c>
      <c r="G54" s="38"/>
      <c r="H54" s="18"/>
      <c r="I54" s="35"/>
      <c r="J54" s="35"/>
    </row>
    <row r="55" spans="1:10" s="1" customFormat="1" ht="16.5">
      <c r="A55" s="78">
        <v>7</v>
      </c>
      <c r="B55" s="30" t="s">
        <v>33</v>
      </c>
      <c r="C55" s="15" t="s">
        <v>4</v>
      </c>
      <c r="D55" s="84">
        <v>7.6</v>
      </c>
      <c r="E55" s="80">
        <v>1.4466980274564909</v>
      </c>
      <c r="F55" s="17">
        <f t="shared" si="1"/>
        <v>10.994905008669331</v>
      </c>
      <c r="G55" s="81"/>
      <c r="H55" s="18"/>
    </row>
    <row r="56" spans="1:10" s="73" customFormat="1">
      <c r="A56" s="78">
        <v>8</v>
      </c>
      <c r="B56" s="30" t="s">
        <v>34</v>
      </c>
      <c r="C56" s="15" t="s">
        <v>1</v>
      </c>
      <c r="D56" s="15">
        <v>0.8</v>
      </c>
      <c r="E56" s="17">
        <v>2.2890603009978165</v>
      </c>
      <c r="F56" s="17">
        <f t="shared" si="1"/>
        <v>1.8312482407982533</v>
      </c>
      <c r="G56" s="72"/>
      <c r="H56" s="18"/>
      <c r="I56" s="74"/>
    </row>
    <row r="57" spans="1:10" s="63" customFormat="1" ht="16.5">
      <c r="A57" s="14"/>
      <c r="B57" s="97" t="s">
        <v>108</v>
      </c>
      <c r="C57" s="97"/>
      <c r="D57" s="97"/>
      <c r="E57" s="97"/>
      <c r="F57" s="61">
        <f>+SUM(F44:F56)</f>
        <v>739.42288410024048</v>
      </c>
      <c r="G57" s="62">
        <f>+ROUND(F57*100/$F$159,3)</f>
        <v>0.71099999999999997</v>
      </c>
      <c r="H57" s="18"/>
    </row>
    <row r="58" spans="1:10" s="70" customFormat="1" ht="14.25">
      <c r="A58" s="75" t="s">
        <v>97</v>
      </c>
      <c r="B58" s="67" t="s">
        <v>35</v>
      </c>
      <c r="C58" s="68"/>
      <c r="D58" s="69"/>
      <c r="E58" s="68"/>
      <c r="F58" s="17"/>
      <c r="G58" s="68"/>
      <c r="H58" s="18"/>
    </row>
    <row r="59" spans="1:10" s="18" customFormat="1" ht="40.5">
      <c r="A59" s="50">
        <v>1</v>
      </c>
      <c r="B59" s="51" t="s">
        <v>68</v>
      </c>
      <c r="C59" s="15" t="s">
        <v>1</v>
      </c>
      <c r="D59" s="15">
        <v>6</v>
      </c>
      <c r="E59" s="17">
        <v>2.2466661325447905</v>
      </c>
      <c r="F59" s="17">
        <f t="shared" si="1"/>
        <v>13.479996795268743</v>
      </c>
      <c r="G59" s="38"/>
      <c r="H59" s="71"/>
    </row>
    <row r="60" spans="1:10" s="18" customFormat="1">
      <c r="A60" s="50">
        <v>2</v>
      </c>
      <c r="B60" s="51" t="s">
        <v>71</v>
      </c>
      <c r="C60" s="15" t="s">
        <v>1</v>
      </c>
      <c r="D60" s="15">
        <v>6</v>
      </c>
      <c r="E60" s="17">
        <v>2.8820738420977765</v>
      </c>
      <c r="F60" s="17">
        <f t="shared" si="1"/>
        <v>17.292443052586659</v>
      </c>
      <c r="G60" s="38"/>
      <c r="H60" s="71"/>
      <c r="I60" s="25"/>
    </row>
    <row r="61" spans="1:10" s="18" customFormat="1" ht="40.5">
      <c r="A61" s="14">
        <v>3</v>
      </c>
      <c r="B61" s="51" t="s">
        <v>69</v>
      </c>
      <c r="C61" s="15" t="s">
        <v>1</v>
      </c>
      <c r="D61" s="15">
        <v>15</v>
      </c>
      <c r="E61" s="17">
        <v>0.88718258478812329</v>
      </c>
      <c r="F61" s="17">
        <f t="shared" si="1"/>
        <v>13.30773877182185</v>
      </c>
      <c r="G61" s="38"/>
    </row>
    <row r="62" spans="1:10" s="20" customFormat="1" ht="16.5">
      <c r="A62" s="14">
        <v>4</v>
      </c>
      <c r="B62" s="24" t="s">
        <v>15</v>
      </c>
      <c r="C62" s="15" t="s">
        <v>1</v>
      </c>
      <c r="D62" s="26">
        <v>1.8</v>
      </c>
      <c r="E62" s="17">
        <v>14.424907753888146</v>
      </c>
      <c r="F62" s="17">
        <f t="shared" si="1"/>
        <v>25.964833956998664</v>
      </c>
      <c r="G62" s="53"/>
      <c r="H62" s="18"/>
    </row>
    <row r="63" spans="1:10" s="29" customFormat="1" ht="16.5">
      <c r="A63" s="50">
        <v>5</v>
      </c>
      <c r="B63" s="51" t="s">
        <v>17</v>
      </c>
      <c r="C63" s="15" t="s">
        <v>4</v>
      </c>
      <c r="D63" s="26">
        <v>18.36</v>
      </c>
      <c r="E63" s="17">
        <v>2.2220612481427939</v>
      </c>
      <c r="F63" s="17">
        <f t="shared" si="1"/>
        <v>40.797044515901696</v>
      </c>
      <c r="G63" s="54"/>
      <c r="H63" s="18"/>
    </row>
    <row r="64" spans="1:10" s="20" customFormat="1" ht="27">
      <c r="A64" s="14">
        <v>6</v>
      </c>
      <c r="B64" s="51" t="s">
        <v>36</v>
      </c>
      <c r="C64" s="15" t="s">
        <v>14</v>
      </c>
      <c r="D64" s="27">
        <v>18</v>
      </c>
      <c r="E64" s="28">
        <v>37.80018739305509</v>
      </c>
      <c r="F64" s="17">
        <f t="shared" si="1"/>
        <v>680.40337307499158</v>
      </c>
      <c r="G64" s="53"/>
      <c r="H64" s="18"/>
    </row>
    <row r="65" spans="1:12" s="20" customFormat="1" ht="16.5">
      <c r="A65" s="50">
        <v>7</v>
      </c>
      <c r="B65" s="51" t="s">
        <v>38</v>
      </c>
      <c r="C65" s="15" t="s">
        <v>11</v>
      </c>
      <c r="D65" s="55">
        <v>4.8600000000000003</v>
      </c>
      <c r="E65" s="17">
        <v>96.12984315458354</v>
      </c>
      <c r="F65" s="17">
        <f t="shared" si="1"/>
        <v>467.19103773127603</v>
      </c>
      <c r="G65" s="53"/>
      <c r="H65" s="18"/>
    </row>
    <row r="66" spans="1:12" s="1" customFormat="1" ht="16.5">
      <c r="A66" s="78">
        <v>8</v>
      </c>
      <c r="B66" s="30" t="s">
        <v>39</v>
      </c>
      <c r="C66" s="15" t="s">
        <v>4</v>
      </c>
      <c r="D66" s="84">
        <v>26.4</v>
      </c>
      <c r="E66" s="80">
        <v>1.4466980274564909</v>
      </c>
      <c r="F66" s="17">
        <f t="shared" si="1"/>
        <v>38.192827924851358</v>
      </c>
      <c r="G66" s="81"/>
      <c r="H66" s="18"/>
    </row>
    <row r="67" spans="1:12" s="29" customFormat="1" ht="16.5">
      <c r="A67" s="50">
        <v>9</v>
      </c>
      <c r="B67" s="51" t="s">
        <v>37</v>
      </c>
      <c r="C67" s="15" t="s">
        <v>1</v>
      </c>
      <c r="D67" s="27">
        <v>12</v>
      </c>
      <c r="E67" s="17">
        <v>1.1001019933271261</v>
      </c>
      <c r="F67" s="17">
        <f t="shared" si="1"/>
        <v>13.201223919925514</v>
      </c>
      <c r="G67" s="53"/>
      <c r="H67" s="18"/>
    </row>
    <row r="68" spans="1:12" s="18" customFormat="1">
      <c r="A68" s="78">
        <v>10</v>
      </c>
      <c r="B68" s="30" t="s">
        <v>34</v>
      </c>
      <c r="C68" s="15" t="s">
        <v>1</v>
      </c>
      <c r="D68" s="15">
        <v>3</v>
      </c>
      <c r="E68" s="17">
        <v>2.2890603009978165</v>
      </c>
      <c r="F68" s="17">
        <f t="shared" si="1"/>
        <v>6.8671809029934501</v>
      </c>
      <c r="G68" s="38"/>
      <c r="I68" s="25"/>
    </row>
    <row r="69" spans="1:12" s="63" customFormat="1" ht="16.5">
      <c r="A69" s="14"/>
      <c r="B69" s="97" t="s">
        <v>109</v>
      </c>
      <c r="C69" s="97"/>
      <c r="D69" s="97"/>
      <c r="E69" s="97"/>
      <c r="F69" s="61">
        <f>+SUM(F59:F68)</f>
        <v>1316.6977006466154</v>
      </c>
      <c r="G69" s="62">
        <f>+ROUND(F69*100/$F$159,3)</f>
        <v>1.266</v>
      </c>
      <c r="H69" s="18"/>
    </row>
    <row r="70" spans="1:12" s="70" customFormat="1" ht="14.25">
      <c r="A70" s="75" t="s">
        <v>98</v>
      </c>
      <c r="B70" s="67" t="s">
        <v>40</v>
      </c>
      <c r="C70" s="68"/>
      <c r="D70" s="69"/>
      <c r="E70" s="68"/>
      <c r="F70" s="17"/>
      <c r="G70" s="68"/>
      <c r="H70" s="18"/>
    </row>
    <row r="71" spans="1:12" s="18" customFormat="1" ht="40.5">
      <c r="A71" s="50">
        <v>1</v>
      </c>
      <c r="B71" s="51" t="s">
        <v>67</v>
      </c>
      <c r="C71" s="15" t="s">
        <v>1</v>
      </c>
      <c r="D71" s="15">
        <v>4</v>
      </c>
      <c r="E71" s="17">
        <v>2.2466661325447905</v>
      </c>
      <c r="F71" s="17">
        <f t="shared" si="1"/>
        <v>8.9866645301791621</v>
      </c>
      <c r="G71" s="38"/>
      <c r="H71" s="71"/>
    </row>
    <row r="72" spans="1:12" s="18" customFormat="1">
      <c r="A72" s="50">
        <v>2</v>
      </c>
      <c r="B72" s="51" t="s">
        <v>71</v>
      </c>
      <c r="C72" s="15" t="s">
        <v>1</v>
      </c>
      <c r="D72" s="15">
        <v>24</v>
      </c>
      <c r="E72" s="17">
        <v>2.8820738420977765</v>
      </c>
      <c r="F72" s="17">
        <f t="shared" si="1"/>
        <v>69.169772210346636</v>
      </c>
      <c r="G72" s="38"/>
      <c r="H72" s="71"/>
      <c r="I72" s="25"/>
    </row>
    <row r="73" spans="1:12" s="18" customFormat="1" ht="40.5">
      <c r="A73" s="14">
        <v>3</v>
      </c>
      <c r="B73" s="51" t="s">
        <v>69</v>
      </c>
      <c r="C73" s="15" t="s">
        <v>1</v>
      </c>
      <c r="D73" s="15">
        <v>20</v>
      </c>
      <c r="E73" s="17">
        <v>0.88718258478812329</v>
      </c>
      <c r="F73" s="17">
        <f t="shared" si="1"/>
        <v>17.743651695762466</v>
      </c>
      <c r="G73" s="38"/>
    </row>
    <row r="74" spans="1:12" s="20" customFormat="1" ht="16.5">
      <c r="A74" s="14">
        <v>4</v>
      </c>
      <c r="B74" s="24" t="s">
        <v>15</v>
      </c>
      <c r="C74" s="15" t="s">
        <v>1</v>
      </c>
      <c r="D74" s="26">
        <v>3.88</v>
      </c>
      <c r="E74" s="17">
        <v>14.424907753888146</v>
      </c>
      <c r="F74" s="17">
        <f t="shared" si="1"/>
        <v>55.968642085086003</v>
      </c>
      <c r="G74" s="53"/>
      <c r="H74" s="18"/>
    </row>
    <row r="75" spans="1:12" s="20" customFormat="1" ht="16.5">
      <c r="A75" s="50">
        <v>5</v>
      </c>
      <c r="B75" s="51" t="s">
        <v>41</v>
      </c>
      <c r="C75" s="15" t="s">
        <v>1</v>
      </c>
      <c r="D75" s="17">
        <v>21.4</v>
      </c>
      <c r="E75" s="17">
        <v>130.52609639194327</v>
      </c>
      <c r="F75" s="17">
        <f t="shared" si="1"/>
        <v>2793.2584627875858</v>
      </c>
      <c r="G75" s="38"/>
      <c r="H75" s="18"/>
    </row>
    <row r="76" spans="1:12" s="18" customFormat="1" ht="27">
      <c r="A76" s="50">
        <v>6</v>
      </c>
      <c r="B76" s="51" t="s">
        <v>42</v>
      </c>
      <c r="C76" s="15" t="s">
        <v>1</v>
      </c>
      <c r="D76" s="26">
        <v>4</v>
      </c>
      <c r="E76" s="17">
        <v>80.421288948645184</v>
      </c>
      <c r="F76" s="17">
        <f t="shared" si="1"/>
        <v>321.68515579458074</v>
      </c>
      <c r="G76" s="38"/>
      <c r="L76" s="25"/>
    </row>
    <row r="77" spans="1:12" s="29" customFormat="1" ht="27">
      <c r="A77" s="50">
        <v>7</v>
      </c>
      <c r="B77" s="51" t="s">
        <v>43</v>
      </c>
      <c r="C77" s="15" t="s">
        <v>1</v>
      </c>
      <c r="D77" s="26">
        <v>11.54</v>
      </c>
      <c r="E77" s="17">
        <v>99.41143720632796</v>
      </c>
      <c r="F77" s="17">
        <f t="shared" si="1"/>
        <v>1147.2079853610246</v>
      </c>
      <c r="G77" s="57"/>
      <c r="H77" s="18"/>
    </row>
    <row r="78" spans="1:12" s="1" customFormat="1" ht="16.5">
      <c r="A78" s="78">
        <v>8</v>
      </c>
      <c r="B78" s="30" t="s">
        <v>44</v>
      </c>
      <c r="C78" s="15" t="s">
        <v>4</v>
      </c>
      <c r="D78" s="84">
        <v>27</v>
      </c>
      <c r="E78" s="80">
        <v>1.4466980274564909</v>
      </c>
      <c r="F78" s="17">
        <f t="shared" si="1"/>
        <v>39.060846741325257</v>
      </c>
      <c r="G78" s="81"/>
      <c r="H78" s="18"/>
    </row>
    <row r="79" spans="1:12" s="29" customFormat="1" ht="16.5">
      <c r="A79" s="50">
        <v>9</v>
      </c>
      <c r="B79" s="51" t="s">
        <v>37</v>
      </c>
      <c r="C79" s="15" t="s">
        <v>1</v>
      </c>
      <c r="D79" s="27">
        <v>18</v>
      </c>
      <c r="E79" s="17">
        <v>1.1001019933271261</v>
      </c>
      <c r="F79" s="17">
        <f t="shared" si="1"/>
        <v>19.801835879888269</v>
      </c>
      <c r="G79" s="53"/>
      <c r="H79" s="18"/>
    </row>
    <row r="80" spans="1:12" s="18" customFormat="1">
      <c r="A80" s="78">
        <v>10</v>
      </c>
      <c r="B80" s="30" t="s">
        <v>34</v>
      </c>
      <c r="C80" s="15" t="s">
        <v>1</v>
      </c>
      <c r="D80" s="15">
        <v>2</v>
      </c>
      <c r="E80" s="17">
        <v>2.2890603009978165</v>
      </c>
      <c r="F80" s="17">
        <f t="shared" si="1"/>
        <v>4.5781206019956331</v>
      </c>
      <c r="G80" s="38"/>
      <c r="I80" s="25"/>
    </row>
    <row r="81" spans="1:12" s="63" customFormat="1" ht="16.5">
      <c r="A81" s="14"/>
      <c r="B81" s="97" t="s">
        <v>110</v>
      </c>
      <c r="C81" s="97"/>
      <c r="D81" s="97"/>
      <c r="E81" s="97"/>
      <c r="F81" s="61">
        <f>+SUM(F71:F80)</f>
        <v>4477.4611376877738</v>
      </c>
      <c r="G81" s="62">
        <f>+ROUND(F81*100/$F$159,3)</f>
        <v>4.306</v>
      </c>
      <c r="H81" s="18"/>
    </row>
    <row r="82" spans="1:12" s="70" customFormat="1" ht="14.25">
      <c r="A82" s="75" t="s">
        <v>99</v>
      </c>
      <c r="B82" s="67" t="s">
        <v>53</v>
      </c>
      <c r="C82" s="68"/>
      <c r="D82" s="69"/>
      <c r="E82" s="68"/>
      <c r="F82" s="17"/>
      <c r="G82" s="68"/>
      <c r="H82" s="18"/>
    </row>
    <row r="83" spans="1:12" s="70" customFormat="1" ht="14.25">
      <c r="A83" s="86"/>
      <c r="B83" s="67" t="s">
        <v>45</v>
      </c>
      <c r="C83" s="68"/>
      <c r="D83" s="69"/>
      <c r="E83" s="68"/>
      <c r="F83" s="17"/>
      <c r="G83" s="68"/>
      <c r="H83" s="18"/>
    </row>
    <row r="84" spans="1:12" s="18" customFormat="1" ht="40.5">
      <c r="A84" s="50">
        <v>1</v>
      </c>
      <c r="B84" s="51" t="s">
        <v>68</v>
      </c>
      <c r="C84" s="15" t="s">
        <v>1</v>
      </c>
      <c r="D84" s="15">
        <v>4</v>
      </c>
      <c r="E84" s="17">
        <v>2.2466661325447905</v>
      </c>
      <c r="F84" s="17">
        <f t="shared" si="1"/>
        <v>8.9866645301791621</v>
      </c>
      <c r="G84" s="38"/>
      <c r="H84" s="71"/>
    </row>
    <row r="85" spans="1:12" s="18" customFormat="1">
      <c r="A85" s="50">
        <v>2</v>
      </c>
      <c r="B85" s="51" t="s">
        <v>71</v>
      </c>
      <c r="C85" s="15" t="s">
        <v>1</v>
      </c>
      <c r="D85" s="15">
        <v>26</v>
      </c>
      <c r="E85" s="17">
        <v>2.8820738420977765</v>
      </c>
      <c r="F85" s="17">
        <f t="shared" si="1"/>
        <v>74.933919894542186</v>
      </c>
      <c r="G85" s="38"/>
      <c r="H85" s="71"/>
      <c r="I85" s="25"/>
    </row>
    <row r="86" spans="1:12" s="18" customFormat="1" ht="40.5">
      <c r="A86" s="14">
        <v>3</v>
      </c>
      <c r="B86" s="51" t="s">
        <v>69</v>
      </c>
      <c r="C86" s="15" t="s">
        <v>1</v>
      </c>
      <c r="D86" s="15">
        <v>22</v>
      </c>
      <c r="E86" s="17">
        <v>0.88718258478812329</v>
      </c>
      <c r="F86" s="17">
        <f t="shared" si="1"/>
        <v>19.518016865338712</v>
      </c>
      <c r="G86" s="38"/>
    </row>
    <row r="87" spans="1:12" s="20" customFormat="1" ht="16.5">
      <c r="A87" s="14">
        <v>4</v>
      </c>
      <c r="B87" s="51" t="s">
        <v>46</v>
      </c>
      <c r="C87" s="15" t="s">
        <v>1</v>
      </c>
      <c r="D87" s="26">
        <v>3.6</v>
      </c>
      <c r="E87" s="17">
        <v>15.233439161728619</v>
      </c>
      <c r="F87" s="17">
        <f t="shared" si="1"/>
        <v>54.840380982223031</v>
      </c>
      <c r="G87" s="53"/>
      <c r="H87" s="18"/>
    </row>
    <row r="88" spans="1:12" s="18" customFormat="1">
      <c r="A88" s="50">
        <v>5</v>
      </c>
      <c r="B88" s="51" t="s">
        <v>47</v>
      </c>
      <c r="C88" s="15" t="s">
        <v>1</v>
      </c>
      <c r="D88" s="27">
        <v>15.6</v>
      </c>
      <c r="E88" s="17">
        <v>78.403083252077494</v>
      </c>
      <c r="F88" s="17">
        <f t="shared" si="1"/>
        <v>1223.088098732409</v>
      </c>
      <c r="G88" s="38"/>
      <c r="L88" s="25"/>
    </row>
    <row r="89" spans="1:12" s="18" customFormat="1">
      <c r="A89" s="50">
        <v>6</v>
      </c>
      <c r="B89" s="51" t="s">
        <v>48</v>
      </c>
      <c r="C89" s="15" t="s">
        <v>1</v>
      </c>
      <c r="D89" s="26">
        <v>24.75</v>
      </c>
      <c r="E89" s="17">
        <v>80.421288948645184</v>
      </c>
      <c r="F89" s="17">
        <f t="shared" ref="F89:F123" si="2">+D89*E89</f>
        <v>1990.4269014789684</v>
      </c>
      <c r="G89" s="38"/>
      <c r="L89" s="25"/>
    </row>
    <row r="90" spans="1:12" s="20" customFormat="1" ht="16.5">
      <c r="A90" s="52" t="s">
        <v>52</v>
      </c>
      <c r="B90" s="51" t="s">
        <v>49</v>
      </c>
      <c r="C90" s="15" t="s">
        <v>14</v>
      </c>
      <c r="D90" s="27">
        <v>15</v>
      </c>
      <c r="E90" s="17">
        <v>17.103471868147341</v>
      </c>
      <c r="F90" s="17">
        <f t="shared" si="2"/>
        <v>256.55207802221014</v>
      </c>
      <c r="G90" s="53"/>
      <c r="H90" s="18"/>
    </row>
    <row r="91" spans="1:12" s="20" customFormat="1" ht="16.5">
      <c r="A91" s="14">
        <v>8</v>
      </c>
      <c r="B91" s="51" t="s">
        <v>50</v>
      </c>
      <c r="C91" s="15" t="s">
        <v>14</v>
      </c>
      <c r="D91" s="27">
        <v>6</v>
      </c>
      <c r="E91" s="17">
        <v>6.3889192802873822</v>
      </c>
      <c r="F91" s="17">
        <f t="shared" si="2"/>
        <v>38.333515681724293</v>
      </c>
      <c r="G91" s="53"/>
      <c r="H91" s="18"/>
    </row>
    <row r="92" spans="1:12" s="1" customFormat="1" ht="16.5">
      <c r="A92" s="78">
        <v>9</v>
      </c>
      <c r="B92" s="30" t="s">
        <v>51</v>
      </c>
      <c r="C92" s="15" t="s">
        <v>4</v>
      </c>
      <c r="D92" s="84">
        <v>45</v>
      </c>
      <c r="E92" s="80">
        <v>1.4466980274564909</v>
      </c>
      <c r="F92" s="17">
        <f t="shared" si="2"/>
        <v>65.101411235542088</v>
      </c>
      <c r="G92" s="81"/>
      <c r="H92" s="18"/>
    </row>
    <row r="93" spans="1:12" s="29" customFormat="1" ht="16.5">
      <c r="A93" s="50">
        <v>10</v>
      </c>
      <c r="B93" s="51" t="s">
        <v>37</v>
      </c>
      <c r="C93" s="15" t="s">
        <v>1</v>
      </c>
      <c r="D93" s="27">
        <v>26</v>
      </c>
      <c r="E93" s="17">
        <v>1.1001019933271261</v>
      </c>
      <c r="F93" s="17">
        <f t="shared" si="2"/>
        <v>28.60265182650528</v>
      </c>
      <c r="G93" s="53"/>
      <c r="H93" s="18"/>
    </row>
    <row r="94" spans="1:12" s="18" customFormat="1">
      <c r="A94" s="78">
        <v>11</v>
      </c>
      <c r="B94" s="30" t="s">
        <v>34</v>
      </c>
      <c r="C94" s="15" t="s">
        <v>1</v>
      </c>
      <c r="D94" s="15">
        <v>2</v>
      </c>
      <c r="E94" s="17">
        <v>2.2890603009978165</v>
      </c>
      <c r="F94" s="17">
        <f t="shared" si="2"/>
        <v>4.5781206019956331</v>
      </c>
      <c r="G94" s="38"/>
      <c r="I94" s="25"/>
    </row>
    <row r="95" spans="1:12" s="70" customFormat="1" ht="14.25">
      <c r="A95" s="86"/>
      <c r="B95" s="67" t="s">
        <v>54</v>
      </c>
      <c r="C95" s="68"/>
      <c r="D95" s="69"/>
      <c r="E95" s="68"/>
      <c r="F95" s="17"/>
      <c r="G95" s="68"/>
      <c r="H95" s="18"/>
    </row>
    <row r="96" spans="1:12" s="18" customFormat="1" ht="40.5">
      <c r="A96" s="50">
        <v>1</v>
      </c>
      <c r="B96" s="51" t="s">
        <v>68</v>
      </c>
      <c r="C96" s="15" t="s">
        <v>1</v>
      </c>
      <c r="D96" s="15">
        <v>9</v>
      </c>
      <c r="E96" s="17">
        <v>2.2466661325447905</v>
      </c>
      <c r="F96" s="17">
        <f t="shared" si="2"/>
        <v>20.219995192903113</v>
      </c>
      <c r="G96" s="38"/>
      <c r="H96" s="71"/>
    </row>
    <row r="97" spans="1:9" s="18" customFormat="1">
      <c r="A97" s="50">
        <v>2</v>
      </c>
      <c r="B97" s="51" t="s">
        <v>71</v>
      </c>
      <c r="C97" s="15" t="s">
        <v>1</v>
      </c>
      <c r="D97" s="15">
        <v>42</v>
      </c>
      <c r="E97" s="17">
        <v>2.8820738420977765</v>
      </c>
      <c r="F97" s="17">
        <f t="shared" si="2"/>
        <v>121.04710136810661</v>
      </c>
      <c r="G97" s="38"/>
      <c r="H97" s="71"/>
      <c r="I97" s="25"/>
    </row>
    <row r="98" spans="1:9" s="18" customFormat="1" ht="40.5">
      <c r="A98" s="14">
        <v>3</v>
      </c>
      <c r="B98" s="51" t="s">
        <v>69</v>
      </c>
      <c r="C98" s="15" t="s">
        <v>1</v>
      </c>
      <c r="D98" s="15">
        <v>33</v>
      </c>
      <c r="E98" s="17">
        <v>0.88718258478812329</v>
      </c>
      <c r="F98" s="17">
        <f t="shared" si="2"/>
        <v>29.27702529800807</v>
      </c>
      <c r="G98" s="38"/>
    </row>
    <row r="99" spans="1:9" s="20" customFormat="1" ht="16.5">
      <c r="A99" s="14">
        <v>4</v>
      </c>
      <c r="B99" s="51" t="s">
        <v>46</v>
      </c>
      <c r="C99" s="15" t="s">
        <v>1</v>
      </c>
      <c r="D99" s="26">
        <v>5.0999999999999996</v>
      </c>
      <c r="E99" s="17">
        <v>15.233439161728619</v>
      </c>
      <c r="F99" s="17">
        <f t="shared" si="2"/>
        <v>77.690539724815949</v>
      </c>
      <c r="G99" s="53"/>
      <c r="H99" s="18"/>
    </row>
    <row r="100" spans="1:9" s="18" customFormat="1">
      <c r="A100" s="50">
        <v>5</v>
      </c>
      <c r="B100" s="60" t="s">
        <v>81</v>
      </c>
      <c r="C100" s="15" t="s">
        <v>1</v>
      </c>
      <c r="D100" s="55">
        <v>20.399999999999999</v>
      </c>
      <c r="E100" s="17">
        <v>82.413682774321487</v>
      </c>
      <c r="F100" s="17">
        <f t="shared" si="2"/>
        <v>1681.2391285961583</v>
      </c>
      <c r="G100" s="38"/>
    </row>
    <row r="101" spans="1:9" s="18" customFormat="1">
      <c r="A101" s="50">
        <v>6</v>
      </c>
      <c r="B101" s="60" t="s">
        <v>80</v>
      </c>
      <c r="C101" s="15" t="s">
        <v>1</v>
      </c>
      <c r="D101" s="55">
        <v>12</v>
      </c>
      <c r="E101" s="17">
        <v>98.33348162423485</v>
      </c>
      <c r="F101" s="17">
        <f t="shared" si="2"/>
        <v>1180.0017794908181</v>
      </c>
      <c r="G101" s="38"/>
    </row>
    <row r="102" spans="1:9" s="18" customFormat="1">
      <c r="A102" s="100">
        <v>7</v>
      </c>
      <c r="B102" s="58" t="s">
        <v>28</v>
      </c>
      <c r="C102" s="14" t="s">
        <v>3</v>
      </c>
      <c r="D102" s="14">
        <v>1.0069900000000001</v>
      </c>
      <c r="E102" s="17">
        <v>409.0799483207461</v>
      </c>
      <c r="F102" s="17">
        <f t="shared" si="2"/>
        <v>411.93941715950814</v>
      </c>
      <c r="G102" s="38"/>
    </row>
    <row r="103" spans="1:9" s="18" customFormat="1">
      <c r="A103" s="98"/>
      <c r="B103" s="58" t="s">
        <v>29</v>
      </c>
      <c r="C103" s="14" t="s">
        <v>3</v>
      </c>
      <c r="D103" s="14">
        <v>0.80876000000000003</v>
      </c>
      <c r="E103" s="17">
        <v>409.0799483207461</v>
      </c>
      <c r="F103" s="17">
        <f t="shared" si="2"/>
        <v>330.84749900388664</v>
      </c>
      <c r="G103" s="38"/>
    </row>
    <row r="104" spans="1:9" s="18" customFormat="1">
      <c r="A104" s="99"/>
      <c r="B104" s="58" t="s">
        <v>55</v>
      </c>
      <c r="C104" s="14" t="s">
        <v>3</v>
      </c>
      <c r="D104" s="14">
        <v>0.11090999999999999</v>
      </c>
      <c r="E104" s="17">
        <v>425.45060799122109</v>
      </c>
      <c r="F104" s="17">
        <f t="shared" si="2"/>
        <v>47.186726932306328</v>
      </c>
      <c r="G104" s="38"/>
    </row>
    <row r="105" spans="1:9" s="1" customFormat="1" ht="16.5">
      <c r="A105" s="78">
        <v>8</v>
      </c>
      <c r="B105" s="30" t="s">
        <v>44</v>
      </c>
      <c r="C105" s="15" t="s">
        <v>4</v>
      </c>
      <c r="D105" s="84">
        <v>111</v>
      </c>
      <c r="E105" s="80">
        <v>1.4466980274564909</v>
      </c>
      <c r="F105" s="17">
        <f t="shared" si="2"/>
        <v>160.58348104767049</v>
      </c>
      <c r="G105" s="81"/>
      <c r="H105" s="18"/>
    </row>
    <row r="106" spans="1:9" s="29" customFormat="1" ht="16.5">
      <c r="A106" s="50">
        <v>9</v>
      </c>
      <c r="B106" s="51" t="s">
        <v>37</v>
      </c>
      <c r="C106" s="15" t="s">
        <v>1</v>
      </c>
      <c r="D106" s="27">
        <v>30</v>
      </c>
      <c r="E106" s="17">
        <v>1.1001019933271261</v>
      </c>
      <c r="F106" s="17">
        <f t="shared" si="2"/>
        <v>33.003059799813784</v>
      </c>
      <c r="G106" s="53"/>
      <c r="H106" s="18"/>
    </row>
    <row r="107" spans="1:9" s="18" customFormat="1">
      <c r="A107" s="78">
        <v>10</v>
      </c>
      <c r="B107" s="30" t="s">
        <v>34</v>
      </c>
      <c r="C107" s="15" t="s">
        <v>1</v>
      </c>
      <c r="D107" s="15">
        <v>3</v>
      </c>
      <c r="E107" s="17">
        <v>2.2890603009978165</v>
      </c>
      <c r="F107" s="17">
        <f t="shared" si="2"/>
        <v>6.8671809029934501</v>
      </c>
      <c r="G107" s="38"/>
      <c r="I107" s="25"/>
    </row>
    <row r="108" spans="1:9" s="70" customFormat="1" ht="14.25">
      <c r="A108" s="86"/>
      <c r="B108" s="67" t="s">
        <v>56</v>
      </c>
      <c r="C108" s="68"/>
      <c r="D108" s="69"/>
      <c r="E108" s="68"/>
      <c r="F108" s="17"/>
      <c r="G108" s="68"/>
      <c r="H108" s="18"/>
    </row>
    <row r="109" spans="1:9" s="18" customFormat="1" ht="40.5">
      <c r="A109" s="50">
        <v>1</v>
      </c>
      <c r="B109" s="51" t="s">
        <v>67</v>
      </c>
      <c r="C109" s="15" t="s">
        <v>1</v>
      </c>
      <c r="D109" s="15">
        <v>14</v>
      </c>
      <c r="E109" s="17">
        <v>2.246666132544791</v>
      </c>
      <c r="F109" s="17">
        <f t="shared" si="2"/>
        <v>31.453325855627075</v>
      </c>
      <c r="G109" s="38"/>
      <c r="H109" s="71"/>
    </row>
    <row r="110" spans="1:9" s="18" customFormat="1">
      <c r="A110" s="50">
        <v>2</v>
      </c>
      <c r="B110" s="51" t="s">
        <v>71</v>
      </c>
      <c r="C110" s="15" t="s">
        <v>1</v>
      </c>
      <c r="D110" s="15">
        <v>25</v>
      </c>
      <c r="E110" s="17">
        <v>2.8820738420977761</v>
      </c>
      <c r="F110" s="17">
        <f t="shared" si="2"/>
        <v>72.051846052444404</v>
      </c>
      <c r="G110" s="38"/>
      <c r="H110" s="71"/>
      <c r="I110" s="25"/>
    </row>
    <row r="111" spans="1:9" s="18" customFormat="1" ht="40.5">
      <c r="A111" s="14">
        <v>3</v>
      </c>
      <c r="B111" s="51" t="s">
        <v>69</v>
      </c>
      <c r="C111" s="15" t="s">
        <v>1</v>
      </c>
      <c r="D111" s="15">
        <v>36</v>
      </c>
      <c r="E111" s="17">
        <v>0.88718258478812329</v>
      </c>
      <c r="F111" s="17">
        <f t="shared" si="2"/>
        <v>31.938573052372437</v>
      </c>
      <c r="G111" s="38"/>
    </row>
    <row r="112" spans="1:9" s="20" customFormat="1" ht="16.5">
      <c r="A112" s="14">
        <v>4</v>
      </c>
      <c r="B112" s="51" t="s">
        <v>46</v>
      </c>
      <c r="C112" s="15" t="s">
        <v>1</v>
      </c>
      <c r="D112" s="26">
        <v>3.36</v>
      </c>
      <c r="E112" s="17">
        <v>15.233439161728619</v>
      </c>
      <c r="F112" s="17">
        <f t="shared" si="2"/>
        <v>51.184355583408156</v>
      </c>
      <c r="G112" s="53"/>
      <c r="H112" s="18"/>
    </row>
    <row r="113" spans="1:12" s="18" customFormat="1">
      <c r="A113" s="50">
        <v>5</v>
      </c>
      <c r="B113" s="51" t="s">
        <v>47</v>
      </c>
      <c r="C113" s="15" t="s">
        <v>1</v>
      </c>
      <c r="D113" s="26">
        <v>18.96</v>
      </c>
      <c r="E113" s="17">
        <v>78.403083252077494</v>
      </c>
      <c r="F113" s="17">
        <f t="shared" si="2"/>
        <v>1486.5224584593893</v>
      </c>
      <c r="G113" s="38"/>
      <c r="L113" s="25"/>
    </row>
    <row r="114" spans="1:12" s="18" customFormat="1">
      <c r="A114" s="50">
        <v>6</v>
      </c>
      <c r="B114" s="51" t="s">
        <v>48</v>
      </c>
      <c r="C114" s="15" t="s">
        <v>1</v>
      </c>
      <c r="D114" s="26">
        <v>20.399999999999999</v>
      </c>
      <c r="E114" s="17">
        <v>80.421288948645184</v>
      </c>
      <c r="F114" s="17">
        <f t="shared" si="2"/>
        <v>1640.5942945523616</v>
      </c>
      <c r="G114" s="38"/>
      <c r="L114" s="25"/>
    </row>
    <row r="115" spans="1:12" s="20" customFormat="1" ht="16.5">
      <c r="A115" s="52" t="s">
        <v>52</v>
      </c>
      <c r="B115" s="51" t="s">
        <v>49</v>
      </c>
      <c r="C115" s="15" t="s">
        <v>14</v>
      </c>
      <c r="D115" s="27">
        <v>12</v>
      </c>
      <c r="E115" s="17">
        <v>17.103471868147341</v>
      </c>
      <c r="F115" s="17">
        <f t="shared" si="2"/>
        <v>205.24166241776811</v>
      </c>
      <c r="G115" s="53"/>
      <c r="H115" s="18"/>
    </row>
    <row r="116" spans="1:12" s="20" customFormat="1" ht="16.5">
      <c r="A116" s="14">
        <v>8</v>
      </c>
      <c r="B116" s="51" t="s">
        <v>50</v>
      </c>
      <c r="C116" s="15" t="s">
        <v>14</v>
      </c>
      <c r="D116" s="27">
        <v>5.2</v>
      </c>
      <c r="E116" s="17">
        <v>6.3889192802873822</v>
      </c>
      <c r="F116" s="17">
        <f t="shared" si="2"/>
        <v>33.222380257494386</v>
      </c>
      <c r="G116" s="53"/>
      <c r="H116" s="18"/>
    </row>
    <row r="117" spans="1:12" s="1" customFormat="1" ht="16.5">
      <c r="A117" s="78">
        <v>9</v>
      </c>
      <c r="B117" s="30" t="s">
        <v>51</v>
      </c>
      <c r="C117" s="15" t="s">
        <v>4</v>
      </c>
      <c r="D117" s="84">
        <v>51</v>
      </c>
      <c r="E117" s="80">
        <v>1.4466980274564909</v>
      </c>
      <c r="F117" s="17">
        <f t="shared" si="2"/>
        <v>73.781599400281038</v>
      </c>
      <c r="G117" s="81"/>
      <c r="H117" s="18"/>
    </row>
    <row r="118" spans="1:12" s="29" customFormat="1" ht="16.5">
      <c r="A118" s="50">
        <v>10</v>
      </c>
      <c r="B118" s="51" t="s">
        <v>37</v>
      </c>
      <c r="C118" s="15" t="s">
        <v>1</v>
      </c>
      <c r="D118" s="27">
        <v>33</v>
      </c>
      <c r="E118" s="17">
        <v>1.1001019933271261</v>
      </c>
      <c r="F118" s="17">
        <f t="shared" si="2"/>
        <v>36.303365779795165</v>
      </c>
      <c r="G118" s="53"/>
      <c r="H118" s="18"/>
    </row>
    <row r="119" spans="1:12" s="18" customFormat="1">
      <c r="A119" s="78">
        <v>11</v>
      </c>
      <c r="B119" s="30" t="s">
        <v>34</v>
      </c>
      <c r="C119" s="15" t="s">
        <v>1</v>
      </c>
      <c r="D119" s="15">
        <v>3</v>
      </c>
      <c r="E119" s="17">
        <v>2.2890603009978165</v>
      </c>
      <c r="F119" s="17">
        <f t="shared" si="2"/>
        <v>6.8671809029934501</v>
      </c>
      <c r="G119" s="38"/>
      <c r="I119" s="25"/>
    </row>
    <row r="120" spans="1:12" s="18" customFormat="1" ht="40.5">
      <c r="A120" s="50">
        <v>12</v>
      </c>
      <c r="B120" s="51" t="s">
        <v>64</v>
      </c>
      <c r="C120" s="15" t="s">
        <v>1</v>
      </c>
      <c r="D120" s="15">
        <v>14</v>
      </c>
      <c r="E120" s="17">
        <v>2.8820738420977761</v>
      </c>
      <c r="F120" s="17">
        <f t="shared" si="2"/>
        <v>40.349033789368868</v>
      </c>
      <c r="G120" s="38"/>
      <c r="H120" s="71"/>
    </row>
    <row r="121" spans="1:12" s="70" customFormat="1" ht="14.25">
      <c r="A121" s="86"/>
      <c r="B121" s="67" t="s">
        <v>57</v>
      </c>
      <c r="C121" s="68"/>
      <c r="D121" s="69"/>
      <c r="E121" s="68"/>
      <c r="F121" s="17"/>
      <c r="G121" s="68"/>
      <c r="H121" s="18"/>
    </row>
    <row r="122" spans="1:12" s="18" customFormat="1" ht="40.5">
      <c r="A122" s="50">
        <v>1</v>
      </c>
      <c r="B122" s="51" t="s">
        <v>68</v>
      </c>
      <c r="C122" s="15" t="s">
        <v>1</v>
      </c>
      <c r="D122" s="15">
        <v>15</v>
      </c>
      <c r="E122" s="17">
        <v>2.2466661325447905</v>
      </c>
      <c r="F122" s="17">
        <f t="shared" si="2"/>
        <v>33.69999198817186</v>
      </c>
      <c r="G122" s="38"/>
      <c r="H122" s="71"/>
    </row>
    <row r="123" spans="1:12" s="18" customFormat="1">
      <c r="A123" s="50">
        <v>2</v>
      </c>
      <c r="B123" s="51" t="s">
        <v>71</v>
      </c>
      <c r="C123" s="15" t="s">
        <v>1</v>
      </c>
      <c r="D123" s="15">
        <v>70</v>
      </c>
      <c r="E123" s="17">
        <v>2.8820738420977761</v>
      </c>
      <c r="F123" s="17">
        <f t="shared" si="2"/>
        <v>201.74516894684433</v>
      </c>
      <c r="G123" s="38"/>
      <c r="H123" s="71"/>
      <c r="I123" s="25"/>
    </row>
    <row r="124" spans="1:12" s="18" customFormat="1" ht="40.5">
      <c r="A124" s="14">
        <v>3</v>
      </c>
      <c r="B124" s="51" t="s">
        <v>69</v>
      </c>
      <c r="C124" s="15" t="s">
        <v>1</v>
      </c>
      <c r="D124" s="15">
        <v>55</v>
      </c>
      <c r="E124" s="17">
        <v>0.88718258478812329</v>
      </c>
      <c r="F124" s="17">
        <f t="shared" ref="F124:F157" si="3">+D124*E124</f>
        <v>48.795042163346778</v>
      </c>
      <c r="G124" s="38"/>
    </row>
    <row r="125" spans="1:12" s="20" customFormat="1" ht="16.5">
      <c r="A125" s="14">
        <v>4</v>
      </c>
      <c r="B125" s="51" t="s">
        <v>46</v>
      </c>
      <c r="C125" s="15" t="s">
        <v>1</v>
      </c>
      <c r="D125" s="26">
        <v>8.5</v>
      </c>
      <c r="E125" s="17">
        <v>15.233439161728619</v>
      </c>
      <c r="F125" s="17">
        <f t="shared" si="3"/>
        <v>129.48423287469325</v>
      </c>
      <c r="G125" s="53"/>
      <c r="H125" s="18"/>
    </row>
    <row r="126" spans="1:12" s="18" customFormat="1">
      <c r="A126" s="50">
        <v>5</v>
      </c>
      <c r="B126" s="60" t="s">
        <v>81</v>
      </c>
      <c r="C126" s="15" t="s">
        <v>1</v>
      </c>
      <c r="D126" s="59">
        <v>34</v>
      </c>
      <c r="E126" s="17">
        <v>82.413682774321487</v>
      </c>
      <c r="F126" s="17">
        <f t="shared" si="3"/>
        <v>2802.0652143269303</v>
      </c>
      <c r="G126" s="38"/>
    </row>
    <row r="127" spans="1:12" s="18" customFormat="1">
      <c r="A127" s="50">
        <v>6</v>
      </c>
      <c r="B127" s="60" t="s">
        <v>80</v>
      </c>
      <c r="C127" s="15" t="s">
        <v>1</v>
      </c>
      <c r="D127" s="55">
        <v>20</v>
      </c>
      <c r="E127" s="17">
        <v>98.33348162423485</v>
      </c>
      <c r="F127" s="17">
        <f t="shared" si="3"/>
        <v>1966.6696324846971</v>
      </c>
      <c r="G127" s="38"/>
    </row>
    <row r="128" spans="1:12" s="18" customFormat="1">
      <c r="A128" s="98">
        <v>7</v>
      </c>
      <c r="B128" s="58" t="s">
        <v>28</v>
      </c>
      <c r="C128" s="14" t="s">
        <v>3</v>
      </c>
      <c r="D128" s="14">
        <v>1.67831666666667</v>
      </c>
      <c r="E128" s="17">
        <v>409.0799483207461</v>
      </c>
      <c r="F128" s="17">
        <f t="shared" si="3"/>
        <v>686.56569526584826</v>
      </c>
      <c r="G128" s="38"/>
    </row>
    <row r="129" spans="1:12" s="18" customFormat="1">
      <c r="A129" s="98"/>
      <c r="B129" s="58" t="s">
        <v>29</v>
      </c>
      <c r="C129" s="14" t="s">
        <v>3</v>
      </c>
      <c r="D129" s="14">
        <v>1.3479333333333299</v>
      </c>
      <c r="E129" s="17">
        <v>409.0799483207461</v>
      </c>
      <c r="F129" s="17">
        <f t="shared" si="3"/>
        <v>551.41249833980964</v>
      </c>
      <c r="G129" s="38"/>
    </row>
    <row r="130" spans="1:12" s="18" customFormat="1">
      <c r="A130" s="99"/>
      <c r="B130" s="58" t="s">
        <v>55</v>
      </c>
      <c r="C130" s="14" t="s">
        <v>3</v>
      </c>
      <c r="D130" s="14">
        <v>0.18486000000000002</v>
      </c>
      <c r="E130" s="17">
        <v>425.45060799122109</v>
      </c>
      <c r="F130" s="17">
        <f t="shared" si="3"/>
        <v>78.648799393257136</v>
      </c>
      <c r="G130" s="38"/>
    </row>
    <row r="131" spans="1:12" s="1" customFormat="1" ht="16.5">
      <c r="A131" s="78">
        <v>8</v>
      </c>
      <c r="B131" s="30" t="s">
        <v>44</v>
      </c>
      <c r="C131" s="15" t="s">
        <v>4</v>
      </c>
      <c r="D131" s="84">
        <v>185</v>
      </c>
      <c r="E131" s="80">
        <v>1.4466980274564909</v>
      </c>
      <c r="F131" s="17">
        <f t="shared" si="3"/>
        <v>267.6391350794508</v>
      </c>
      <c r="G131" s="81"/>
      <c r="H131" s="18"/>
    </row>
    <row r="132" spans="1:12" s="29" customFormat="1" ht="16.5">
      <c r="A132" s="50">
        <v>9</v>
      </c>
      <c r="B132" s="51" t="s">
        <v>37</v>
      </c>
      <c r="C132" s="15" t="s">
        <v>1</v>
      </c>
      <c r="D132" s="27">
        <v>50</v>
      </c>
      <c r="E132" s="17">
        <v>1.1001019933271261</v>
      </c>
      <c r="F132" s="17">
        <f t="shared" si="3"/>
        <v>55.005099666356308</v>
      </c>
      <c r="G132" s="53"/>
      <c r="H132" s="18"/>
    </row>
    <row r="133" spans="1:12" s="18" customFormat="1">
      <c r="A133" s="78">
        <v>10</v>
      </c>
      <c r="B133" s="30" t="s">
        <v>34</v>
      </c>
      <c r="C133" s="15" t="s">
        <v>1</v>
      </c>
      <c r="D133" s="15">
        <v>5</v>
      </c>
      <c r="E133" s="17">
        <v>2.2890603009978165</v>
      </c>
      <c r="F133" s="17">
        <f t="shared" si="3"/>
        <v>11.445301504989082</v>
      </c>
      <c r="G133" s="38"/>
      <c r="I133" s="25"/>
    </row>
    <row r="134" spans="1:12" s="70" customFormat="1" ht="14.25">
      <c r="A134" s="68"/>
      <c r="B134" s="67" t="s">
        <v>58</v>
      </c>
      <c r="C134" s="68"/>
      <c r="D134" s="69"/>
      <c r="E134" s="68"/>
      <c r="F134" s="17"/>
      <c r="G134" s="68"/>
      <c r="H134" s="18"/>
    </row>
    <row r="135" spans="1:12" s="18" customFormat="1" ht="40.5">
      <c r="A135" s="50">
        <v>1</v>
      </c>
      <c r="B135" s="51" t="s">
        <v>70</v>
      </c>
      <c r="C135" s="15" t="s">
        <v>1</v>
      </c>
      <c r="D135" s="15">
        <v>6</v>
      </c>
      <c r="E135" s="17">
        <v>2.2466661325447905</v>
      </c>
      <c r="F135" s="17">
        <f t="shared" si="3"/>
        <v>13.479996795268743</v>
      </c>
      <c r="G135" s="38"/>
      <c r="H135" s="71"/>
    </row>
    <row r="136" spans="1:12" s="18" customFormat="1">
      <c r="A136" s="50">
        <v>2</v>
      </c>
      <c r="B136" s="51" t="s">
        <v>71</v>
      </c>
      <c r="C136" s="15" t="s">
        <v>1</v>
      </c>
      <c r="D136" s="15">
        <v>12</v>
      </c>
      <c r="E136" s="17">
        <v>2.8820738420977765</v>
      </c>
      <c r="F136" s="17">
        <f t="shared" si="3"/>
        <v>34.584886105173318</v>
      </c>
      <c r="G136" s="38"/>
      <c r="H136" s="71"/>
      <c r="I136" s="25"/>
    </row>
    <row r="137" spans="1:12" s="18" customFormat="1" ht="40.5">
      <c r="A137" s="14">
        <v>3</v>
      </c>
      <c r="B137" s="51" t="s">
        <v>69</v>
      </c>
      <c r="C137" s="15" t="s">
        <v>1</v>
      </c>
      <c r="D137" s="15">
        <v>18</v>
      </c>
      <c r="E137" s="17">
        <v>0.88718258478812329</v>
      </c>
      <c r="F137" s="17">
        <f t="shared" si="3"/>
        <v>15.969286526186218</v>
      </c>
      <c r="G137" s="38"/>
    </row>
    <row r="138" spans="1:12" s="20" customFormat="1" ht="16.5">
      <c r="A138" s="14">
        <v>4</v>
      </c>
      <c r="B138" s="51" t="s">
        <v>46</v>
      </c>
      <c r="C138" s="15" t="s">
        <v>1</v>
      </c>
      <c r="D138" s="26">
        <v>2.34</v>
      </c>
      <c r="E138" s="17">
        <v>15.233439161728619</v>
      </c>
      <c r="F138" s="17">
        <f t="shared" si="3"/>
        <v>35.646247638444969</v>
      </c>
      <c r="G138" s="53"/>
      <c r="H138" s="18"/>
    </row>
    <row r="139" spans="1:12" s="18" customFormat="1">
      <c r="A139" s="50">
        <v>5</v>
      </c>
      <c r="B139" s="51" t="s">
        <v>47</v>
      </c>
      <c r="C139" s="15" t="s">
        <v>1</v>
      </c>
      <c r="D139" s="26">
        <v>9.84</v>
      </c>
      <c r="E139" s="17">
        <v>78.403083252077494</v>
      </c>
      <c r="F139" s="17">
        <f t="shared" si="3"/>
        <v>771.48633920044256</v>
      </c>
      <c r="G139" s="38"/>
      <c r="L139" s="25"/>
    </row>
    <row r="140" spans="1:12" s="18" customFormat="1">
      <c r="A140" s="50">
        <v>6</v>
      </c>
      <c r="B140" s="51" t="s">
        <v>48</v>
      </c>
      <c r="C140" s="15" t="s">
        <v>1</v>
      </c>
      <c r="D140" s="26">
        <v>9.9</v>
      </c>
      <c r="E140" s="17">
        <v>80.421288948645184</v>
      </c>
      <c r="F140" s="17">
        <f t="shared" si="3"/>
        <v>796.1707605915874</v>
      </c>
      <c r="G140" s="38"/>
      <c r="L140" s="25"/>
    </row>
    <row r="141" spans="1:12" s="20" customFormat="1" ht="16.5">
      <c r="A141" s="52" t="s">
        <v>52</v>
      </c>
      <c r="B141" s="51" t="s">
        <v>49</v>
      </c>
      <c r="C141" s="15" t="s">
        <v>14</v>
      </c>
      <c r="D141" s="27">
        <v>15</v>
      </c>
      <c r="E141" s="17">
        <v>17.103471868147341</v>
      </c>
      <c r="F141" s="17">
        <f t="shared" si="3"/>
        <v>256.55207802221014</v>
      </c>
      <c r="G141" s="53"/>
      <c r="H141" s="18"/>
    </row>
    <row r="142" spans="1:12" s="20" customFormat="1" ht="16.5">
      <c r="A142" s="14">
        <v>8</v>
      </c>
      <c r="B142" s="51" t="s">
        <v>50</v>
      </c>
      <c r="C142" s="15" t="s">
        <v>14</v>
      </c>
      <c r="D142" s="27">
        <v>9</v>
      </c>
      <c r="E142" s="17">
        <v>6.3889192802873822</v>
      </c>
      <c r="F142" s="17">
        <f t="shared" si="3"/>
        <v>57.50027352258644</v>
      </c>
      <c r="G142" s="53"/>
      <c r="H142" s="18"/>
    </row>
    <row r="143" spans="1:12" s="1" customFormat="1" ht="16.5">
      <c r="A143" s="78">
        <v>9</v>
      </c>
      <c r="B143" s="30" t="s">
        <v>51</v>
      </c>
      <c r="C143" s="15" t="s">
        <v>4</v>
      </c>
      <c r="D143" s="84">
        <v>30</v>
      </c>
      <c r="E143" s="80">
        <v>1.4466980274564909</v>
      </c>
      <c r="F143" s="17">
        <f t="shared" si="3"/>
        <v>43.400940823694725</v>
      </c>
      <c r="G143" s="81"/>
      <c r="H143" s="18"/>
    </row>
    <row r="144" spans="1:12" s="29" customFormat="1" ht="16.5">
      <c r="A144" s="50">
        <v>10</v>
      </c>
      <c r="B144" s="51" t="s">
        <v>37</v>
      </c>
      <c r="C144" s="15" t="s">
        <v>1</v>
      </c>
      <c r="D144" s="27">
        <v>16</v>
      </c>
      <c r="E144" s="17">
        <v>1.1001019933271261</v>
      </c>
      <c r="F144" s="17">
        <f t="shared" si="3"/>
        <v>17.601631893234018</v>
      </c>
      <c r="G144" s="53"/>
      <c r="H144" s="18"/>
    </row>
    <row r="145" spans="1:9" s="18" customFormat="1">
      <c r="A145" s="78">
        <v>11</v>
      </c>
      <c r="B145" s="30" t="s">
        <v>34</v>
      </c>
      <c r="C145" s="15" t="s">
        <v>1</v>
      </c>
      <c r="D145" s="15">
        <v>2</v>
      </c>
      <c r="E145" s="17">
        <v>2.2890603009978165</v>
      </c>
      <c r="F145" s="17">
        <f t="shared" si="3"/>
        <v>4.5781206019956331</v>
      </c>
      <c r="G145" s="38"/>
      <c r="I145" s="25"/>
    </row>
    <row r="146" spans="1:9" s="63" customFormat="1" ht="16.5">
      <c r="A146" s="14"/>
      <c r="B146" s="97" t="s">
        <v>111</v>
      </c>
      <c r="C146" s="97"/>
      <c r="D146" s="97"/>
      <c r="E146" s="97"/>
      <c r="F146" s="61">
        <f>+SUM(F83:F145)</f>
        <v>20454.521144227147</v>
      </c>
      <c r="G146" s="62">
        <f>+ROUND(F146*100/$F$159,3)</f>
        <v>19.672000000000001</v>
      </c>
      <c r="H146" s="18"/>
    </row>
    <row r="147" spans="1:9" s="70" customFormat="1" ht="14.25">
      <c r="A147" s="75" t="s">
        <v>100</v>
      </c>
      <c r="B147" s="67" t="s">
        <v>82</v>
      </c>
      <c r="C147" s="68"/>
      <c r="D147" s="69"/>
      <c r="E147" s="68"/>
      <c r="F147" s="17"/>
      <c r="G147" s="68"/>
      <c r="H147" s="18"/>
    </row>
    <row r="148" spans="1:9" s="70" customFormat="1" ht="14.25">
      <c r="A148" s="68"/>
      <c r="B148" s="87" t="s">
        <v>88</v>
      </c>
      <c r="C148" s="68"/>
      <c r="D148" s="69"/>
      <c r="E148" s="68"/>
      <c r="F148" s="17"/>
      <c r="G148" s="68"/>
      <c r="H148" s="18"/>
    </row>
    <row r="149" spans="1:9" s="20" customFormat="1" ht="27">
      <c r="A149" s="93"/>
      <c r="B149" s="51" t="s">
        <v>83</v>
      </c>
      <c r="C149" s="15" t="s">
        <v>2</v>
      </c>
      <c r="D149" s="39">
        <v>16</v>
      </c>
      <c r="E149" s="17">
        <v>10.204223307034853</v>
      </c>
      <c r="F149" s="17">
        <f t="shared" si="3"/>
        <v>163.26757291255765</v>
      </c>
      <c r="G149" s="53"/>
      <c r="H149" s="18"/>
    </row>
    <row r="150" spans="1:9" s="20" customFormat="1" ht="16.5">
      <c r="A150" s="94"/>
      <c r="B150" s="24" t="s">
        <v>84</v>
      </c>
      <c r="C150" s="15" t="s">
        <v>14</v>
      </c>
      <c r="D150" s="39">
        <v>64</v>
      </c>
      <c r="E150" s="17">
        <v>3.3656364010068582</v>
      </c>
      <c r="F150" s="17">
        <f t="shared" si="3"/>
        <v>215.40072966443893</v>
      </c>
      <c r="G150" s="53"/>
      <c r="H150" s="18"/>
    </row>
    <row r="151" spans="1:9" s="20" customFormat="1" ht="16.5">
      <c r="A151" s="94"/>
      <c r="B151" s="24" t="s">
        <v>85</v>
      </c>
      <c r="C151" s="15" t="s">
        <v>1</v>
      </c>
      <c r="D151" s="26">
        <v>1.68</v>
      </c>
      <c r="E151" s="17">
        <v>58.770953426765914</v>
      </c>
      <c r="F151" s="17">
        <f t="shared" si="3"/>
        <v>98.735201756966731</v>
      </c>
      <c r="G151" s="88"/>
      <c r="H151" s="18"/>
    </row>
    <row r="152" spans="1:9" s="20" customFormat="1" ht="16.5">
      <c r="A152" s="94"/>
      <c r="B152" s="24" t="s">
        <v>86</v>
      </c>
      <c r="C152" s="15" t="s">
        <v>2</v>
      </c>
      <c r="D152" s="39">
        <v>10</v>
      </c>
      <c r="E152" s="17">
        <v>27.490612376952164</v>
      </c>
      <c r="F152" s="17">
        <f t="shared" si="3"/>
        <v>274.90612376952163</v>
      </c>
      <c r="G152" s="88"/>
      <c r="H152" s="18"/>
    </row>
    <row r="153" spans="1:9" s="20" customFormat="1" ht="16.5">
      <c r="A153" s="95"/>
      <c r="B153" s="24" t="s">
        <v>87</v>
      </c>
      <c r="C153" s="15" t="s">
        <v>2</v>
      </c>
      <c r="D153" s="15">
        <v>6</v>
      </c>
      <c r="E153" s="17">
        <v>25.52699720716987</v>
      </c>
      <c r="F153" s="17">
        <f t="shared" si="3"/>
        <v>153.16198324301922</v>
      </c>
      <c r="G153" s="53"/>
      <c r="H153" s="18"/>
    </row>
    <row r="154" spans="1:9" s="70" customFormat="1" ht="14.25">
      <c r="A154" s="68"/>
      <c r="B154" s="87" t="s">
        <v>89</v>
      </c>
      <c r="C154" s="68"/>
      <c r="D154" s="69"/>
      <c r="E154" s="68"/>
      <c r="F154" s="17"/>
      <c r="G154" s="68"/>
      <c r="H154" s="18"/>
    </row>
    <row r="155" spans="1:9" s="20" customFormat="1" ht="40.5">
      <c r="A155" s="14">
        <v>1</v>
      </c>
      <c r="B155" s="51" t="s">
        <v>90</v>
      </c>
      <c r="C155" s="15" t="s">
        <v>4</v>
      </c>
      <c r="D155" s="15">
        <v>201.6</v>
      </c>
      <c r="E155" s="17">
        <v>10.499999554881716</v>
      </c>
      <c r="F155" s="17">
        <f t="shared" si="3"/>
        <v>2116.7999102641538</v>
      </c>
      <c r="G155" s="54"/>
      <c r="H155" s="18"/>
    </row>
    <row r="156" spans="1:9" s="20" customFormat="1" ht="16.5">
      <c r="A156" s="89"/>
      <c r="B156" s="87" t="s">
        <v>59</v>
      </c>
      <c r="C156" s="15"/>
      <c r="D156" s="15"/>
      <c r="E156" s="17"/>
      <c r="F156" s="17"/>
      <c r="G156" s="53"/>
      <c r="H156" s="18"/>
    </row>
    <row r="157" spans="1:9" s="20" customFormat="1" ht="27">
      <c r="A157" s="40">
        <v>1</v>
      </c>
      <c r="B157" s="51" t="s">
        <v>61</v>
      </c>
      <c r="C157" s="15" t="s">
        <v>14</v>
      </c>
      <c r="D157" s="41">
        <v>60</v>
      </c>
      <c r="E157" s="17">
        <v>30.499965508711966</v>
      </c>
      <c r="F157" s="17">
        <f t="shared" si="3"/>
        <v>1829.997930522718</v>
      </c>
      <c r="G157" s="53"/>
      <c r="H157" s="18"/>
    </row>
    <row r="158" spans="1:9" s="63" customFormat="1" ht="16.5">
      <c r="A158" s="14"/>
      <c r="B158" s="97" t="s">
        <v>112</v>
      </c>
      <c r="C158" s="97"/>
      <c r="D158" s="97"/>
      <c r="E158" s="97"/>
      <c r="F158" s="61">
        <f>+SUM(F149:F157)</f>
        <v>4852.269452133376</v>
      </c>
      <c r="G158" s="62">
        <f>+ROUND(F158*100/$F$159,3)</f>
        <v>4.6669999999999998</v>
      </c>
      <c r="H158" s="18"/>
    </row>
    <row r="159" spans="1:9" s="63" customFormat="1" ht="16.5">
      <c r="A159" s="2"/>
      <c r="B159" s="102" t="s">
        <v>113</v>
      </c>
      <c r="C159" s="103"/>
      <c r="D159" s="103"/>
      <c r="E159" s="104"/>
      <c r="F159" s="62">
        <f>+SUM(F7:F158)/2</f>
        <v>103980.1506486072</v>
      </c>
      <c r="G159" s="62">
        <f>+SUM(G7:G158)</f>
        <v>100</v>
      </c>
      <c r="H159" s="64"/>
    </row>
    <row r="160" spans="1:9">
      <c r="A160" s="105" t="s">
        <v>114</v>
      </c>
      <c r="B160" s="105"/>
      <c r="C160" s="105"/>
      <c r="D160" s="105"/>
      <c r="E160" s="105"/>
      <c r="F160" s="105"/>
      <c r="G160" s="105"/>
      <c r="H160" s="65">
        <v>103980.15064860714</v>
      </c>
      <c r="I160" s="6"/>
    </row>
    <row r="161" spans="1:9">
      <c r="A161" s="48"/>
      <c r="B161" s="13"/>
      <c r="C161" s="7"/>
      <c r="D161" s="7"/>
      <c r="E161" s="48"/>
      <c r="F161" s="19"/>
      <c r="G161" s="8"/>
      <c r="H161" s="3"/>
      <c r="I161" s="6"/>
    </row>
    <row r="162" spans="1:9" s="48" customFormat="1">
      <c r="A162" s="101" t="s">
        <v>115</v>
      </c>
      <c r="B162" s="101"/>
      <c r="C162" s="101"/>
      <c r="D162" s="101"/>
      <c r="E162" s="101"/>
      <c r="F162" s="101"/>
      <c r="G162" s="101"/>
    </row>
    <row r="163" spans="1:9" s="48" customFormat="1">
      <c r="B163" s="13"/>
      <c r="C163" s="7"/>
      <c r="D163" s="7"/>
      <c r="F163" s="19"/>
      <c r="G163" s="6"/>
    </row>
    <row r="164" spans="1:9">
      <c r="A164" s="101"/>
      <c r="B164" s="101"/>
      <c r="C164" s="101"/>
      <c r="D164" s="101"/>
      <c r="E164" s="101"/>
      <c r="F164" s="101"/>
    </row>
    <row r="165" spans="1:9" s="20" customFormat="1" ht="82.5" customHeight="1">
      <c r="A165" s="37"/>
      <c r="B165" s="42"/>
      <c r="C165" s="43"/>
      <c r="D165" s="45"/>
      <c r="E165" s="44"/>
      <c r="F165" s="44"/>
    </row>
    <row r="170" spans="1:9" ht="12.75" customHeight="1">
      <c r="A170" s="4"/>
      <c r="B170" s="4"/>
      <c r="C170" s="23"/>
      <c r="D170" s="23"/>
      <c r="E170" s="4"/>
      <c r="F170" s="4"/>
    </row>
    <row r="171" spans="1:9">
      <c r="A171" s="4"/>
      <c r="B171" s="4"/>
      <c r="C171" s="4"/>
      <c r="D171" s="4"/>
      <c r="E171" s="4"/>
      <c r="F171" s="4"/>
    </row>
    <row r="172" spans="1:9" ht="12.75" customHeight="1">
      <c r="A172" s="4"/>
      <c r="B172" s="5"/>
      <c r="C172" s="4"/>
      <c r="D172" s="4"/>
      <c r="E172" s="4"/>
      <c r="F172" s="4"/>
    </row>
  </sheetData>
  <mergeCells count="23">
    <mergeCell ref="A51:A54"/>
    <mergeCell ref="A48:A50"/>
    <mergeCell ref="A164:F164"/>
    <mergeCell ref="B158:E158"/>
    <mergeCell ref="B159:E159"/>
    <mergeCell ref="A160:G160"/>
    <mergeCell ref="A162:G162"/>
    <mergeCell ref="A3:D3"/>
    <mergeCell ref="E3:F3"/>
    <mergeCell ref="A149:A153"/>
    <mergeCell ref="A1:G1"/>
    <mergeCell ref="A2:G2"/>
    <mergeCell ref="B16:E16"/>
    <mergeCell ref="B21:E21"/>
    <mergeCell ref="B24:E24"/>
    <mergeCell ref="B32:E32"/>
    <mergeCell ref="B42:E42"/>
    <mergeCell ref="B57:E57"/>
    <mergeCell ref="B69:E69"/>
    <mergeCell ref="B81:E81"/>
    <mergeCell ref="B146:E146"/>
    <mergeCell ref="A128:A130"/>
    <mergeCell ref="A102:A104"/>
  </mergeCells>
  <pageMargins left="0.34" right="0.13" top="0.25" bottom="0.06" header="0.11" footer="0.06"/>
  <pageSetup paperSize="9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2026-01-23T08:51:40Z</cp:lastPrinted>
  <dcterms:created xsi:type="dcterms:W3CDTF">2021-11-29T10:26:31Z</dcterms:created>
  <dcterms:modified xsi:type="dcterms:W3CDTF">2026-01-26T10:21:04Z</dcterms:modified>
</cp:coreProperties>
</file>